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855" windowHeight="10455" tabRatio="756" firstSheet="105" activeTab="121"/>
  </bookViews>
  <sheets>
    <sheet name="сад 1(1)" sheetId="98" r:id="rId1"/>
    <sheet name="сад 1(2)" sheetId="99" r:id="rId2"/>
    <sheet name="сад 3(1)" sheetId="100" r:id="rId3"/>
    <sheet name="сад 3(2)" sheetId="101" r:id="rId4"/>
    <sheet name="сад 3(3)" sheetId="102" r:id="rId5"/>
    <sheet name="сад 3(4)" sheetId="103" r:id="rId6"/>
    <sheet name="сад 4" sheetId="104" r:id="rId7"/>
    <sheet name="сад 5" sheetId="105" r:id="rId8"/>
    <sheet name="сад 6" sheetId="106" r:id="rId9"/>
    <sheet name="сад 10" sheetId="107" r:id="rId10"/>
    <sheet name="сад 11" sheetId="108" r:id="rId11"/>
    <sheet name="сад 12" sheetId="109" r:id="rId12"/>
    <sheet name="сад 14" sheetId="110" r:id="rId13"/>
    <sheet name="сад 15" sheetId="111" r:id="rId14"/>
    <sheet name="сад 17(1)" sheetId="112" r:id="rId15"/>
    <sheet name="сад 17(2)" sheetId="113" r:id="rId16"/>
    <sheet name="сад 17(3)" sheetId="114" r:id="rId17"/>
    <sheet name="сад 18" sheetId="115" r:id="rId18"/>
    <sheet name="сад 22" sheetId="116" r:id="rId19"/>
    <sheet name="сад 23" sheetId="117" r:id="rId20"/>
    <sheet name="сад 23 (2)" sheetId="118" r:id="rId21"/>
    <sheet name="сад 25(1)" sheetId="119" r:id="rId22"/>
    <sheet name="сад 25(2)" sheetId="120" r:id="rId23"/>
    <sheet name="сад 27" sheetId="121" r:id="rId24"/>
    <sheet name="сад 28(1)" sheetId="122" r:id="rId25"/>
    <sheet name="сад 28(2)" sheetId="123" r:id="rId26"/>
    <sheet name="сад 30(1)" sheetId="124" r:id="rId27"/>
    <sheet name="сад 30(2)" sheetId="125" r:id="rId28"/>
    <sheet name="сад 33" sheetId="126" r:id="rId29"/>
    <sheet name="сад 35" sheetId="127" r:id="rId30"/>
    <sheet name="сад 36" sheetId="128" r:id="rId31"/>
    <sheet name="сад 37" sheetId="129" r:id="rId32"/>
    <sheet name="сад 38 " sheetId="130" r:id="rId33"/>
    <sheet name="сад 39" sheetId="97" r:id="rId34"/>
    <sheet name="сад 41" sheetId="80" r:id="rId35"/>
    <sheet name="сад 43(1)" sheetId="81" r:id="rId36"/>
    <sheet name="сад 43(2)" sheetId="82" r:id="rId37"/>
    <sheet name="сад 45" sheetId="75" r:id="rId38"/>
    <sheet name="сад 47" sheetId="13" r:id="rId39"/>
    <sheet name="сад 48" sheetId="47" r:id="rId40"/>
    <sheet name="сад 49" sheetId="78" r:id="rId41"/>
    <sheet name="сад 50" sheetId="66" r:id="rId42"/>
    <sheet name="сад 51" sheetId="67" r:id="rId43"/>
    <sheet name="сад 55" sheetId="83" r:id="rId44"/>
    <sheet name="сад 60" sheetId="45" r:id="rId45"/>
    <sheet name="сад 61" sheetId="30" r:id="rId46"/>
    <sheet name="сад 62" sheetId="32" r:id="rId47"/>
    <sheet name="62 (2)" sheetId="89" r:id="rId48"/>
    <sheet name="сад 64" sheetId="69" r:id="rId49"/>
    <sheet name="сад 67" sheetId="37" r:id="rId50"/>
    <sheet name="сад 68" sheetId="11" r:id="rId51"/>
    <sheet name="сад 69" sheetId="16" r:id="rId52"/>
    <sheet name="сад 70" sheetId="38" r:id="rId53"/>
    <sheet name="сад 73" sheetId="62" r:id="rId54"/>
    <sheet name="сад 75" sheetId="71" r:id="rId55"/>
    <sheet name="сад 76 (1)" sheetId="94" r:id="rId56"/>
    <sheet name="сад 76 (2)" sheetId="95" r:id="rId57"/>
    <sheet name="сад 78" sheetId="4" r:id="rId58"/>
    <sheet name="сад 79" sheetId="74" r:id="rId59"/>
    <sheet name="сад 80(1)" sheetId="64" r:id="rId60"/>
    <sheet name="сад 80(2)" sheetId="65" r:id="rId61"/>
    <sheet name="сад 82" sheetId="8" r:id="rId62"/>
    <sheet name="сад 83" sheetId="53" r:id="rId63"/>
    <sheet name="сад 84" sheetId="39" r:id="rId64"/>
    <sheet name="сад 85" sheetId="68" r:id="rId65"/>
    <sheet name="сад 86(1)" sheetId="85" r:id="rId66"/>
    <sheet name="сад 86(2)" sheetId="87" r:id="rId67"/>
    <sheet name="сад 87" sheetId="48" r:id="rId68"/>
    <sheet name="сад 90" sheetId="79" r:id="rId69"/>
    <sheet name="сад 92" sheetId="29" r:id="rId70"/>
    <sheet name="сад 93" sheetId="77" r:id="rId71"/>
    <sheet name="сад 94" sheetId="51" r:id="rId72"/>
    <sheet name="сад 95" sheetId="50" r:id="rId73"/>
    <sheet name="сад 98" sheetId="31" r:id="rId74"/>
    <sheet name="сад 100" sheetId="19" r:id="rId75"/>
    <sheet name="сад 101" sheetId="96" r:id="rId76"/>
    <sheet name="сад 102" sheetId="20" r:id="rId77"/>
    <sheet name="сад 103" sheetId="42" r:id="rId78"/>
    <sheet name="сад 104" sheetId="76" r:id="rId79"/>
    <sheet name="сад 105" sheetId="41" r:id="rId80"/>
    <sheet name="сад 106" sheetId="70" r:id="rId81"/>
    <sheet name="сад 108" sheetId="6" r:id="rId82"/>
    <sheet name="сад 109" sheetId="21" r:id="rId83"/>
    <sheet name="сад 110" sheetId="40" r:id="rId84"/>
    <sheet name="сад 111(1)" sheetId="49" r:id="rId85"/>
    <sheet name="сад 111(2)" sheetId="86" r:id="rId86"/>
    <sheet name="сад 112" sheetId="36" r:id="rId87"/>
    <sheet name="сад 113(1)" sheetId="72" r:id="rId88"/>
    <sheet name="сад 113(2)" sheetId="73" r:id="rId89"/>
    <sheet name="сад 114" sheetId="57" r:id="rId90"/>
    <sheet name="сад 115(1)" sheetId="26" r:id="rId91"/>
    <sheet name="сад 115(2)" sheetId="27" r:id="rId92"/>
    <sheet name="сад 115(3)" sheetId="28" r:id="rId93"/>
    <sheet name="сад 116(1)" sheetId="54" r:id="rId94"/>
    <sheet name="сад 116(2)" sheetId="55" r:id="rId95"/>
    <sheet name="сад 116(3)" sheetId="56" r:id="rId96"/>
    <sheet name="сад 117(1)" sheetId="60" r:id="rId97"/>
    <sheet name="сад 117 (2)" sheetId="88" r:id="rId98"/>
    <sheet name="сад 119" sheetId="93" r:id="rId99"/>
    <sheet name="сад 120" sheetId="14" r:id="rId100"/>
    <sheet name="сад 121" sheetId="9" r:id="rId101"/>
    <sheet name="сад 122" sheetId="63" r:id="rId102"/>
    <sheet name="сад 123" sheetId="92" r:id="rId103"/>
    <sheet name="сад 124" sheetId="59" r:id="rId104"/>
    <sheet name="сад 125" sheetId="15" r:id="rId105"/>
    <sheet name="сад 126" sheetId="25" r:id="rId106"/>
    <sheet name="сад 127" sheetId="46" r:id="rId107"/>
    <sheet name="сад 128" sheetId="22" r:id="rId108"/>
    <sheet name="сад 129" sheetId="18" r:id="rId109"/>
    <sheet name="сад 130" sheetId="23" r:id="rId110"/>
    <sheet name="сад 131" sheetId="58" r:id="rId111"/>
    <sheet name="сад 133(1)" sheetId="33" r:id="rId112"/>
    <sheet name="сад 133(2)" sheetId="34" r:id="rId113"/>
    <sheet name="сад 133(3)" sheetId="35" r:id="rId114"/>
    <sheet name="сад 135" sheetId="44" r:id="rId115"/>
    <sheet name="135(2)" sheetId="90" r:id="rId116"/>
    <sheet name="сад 137" sheetId="12" r:id="rId117"/>
    <sheet name="сад 138" sheetId="17" r:id="rId118"/>
    <sheet name="сад 141" sheetId="1" r:id="rId119"/>
    <sheet name="сад 142" sheetId="24" r:id="rId120"/>
    <sheet name="сад 143" sheetId="10" r:id="rId121"/>
    <sheet name="Альмус" sheetId="91" r:id="rId122"/>
  </sheets>
  <calcPr calcId="152511"/>
</workbook>
</file>

<file path=xl/calcChain.xml><?xml version="1.0" encoding="utf-8"?>
<calcChain xmlns="http://schemas.openxmlformats.org/spreadsheetml/2006/main">
  <c r="C20" i="130" l="1"/>
  <c r="C23" i="129"/>
  <c r="C19" i="128"/>
  <c r="C31" i="127"/>
  <c r="C25" i="126"/>
  <c r="C17" i="125"/>
  <c r="C21" i="124"/>
  <c r="C16" i="123"/>
  <c r="C18" i="122"/>
  <c r="C23" i="121"/>
  <c r="C19" i="120"/>
  <c r="C23" i="119"/>
  <c r="C25" i="118"/>
  <c r="C18" i="117"/>
  <c r="C15" i="116"/>
  <c r="C24" i="115"/>
  <c r="C24" i="114"/>
  <c r="C30" i="113"/>
  <c r="C32" i="112"/>
  <c r="C22" i="111"/>
  <c r="C27" i="110"/>
  <c r="C23" i="109"/>
  <c r="C21" i="108"/>
  <c r="C15" i="107"/>
  <c r="C18" i="106"/>
  <c r="C32" i="105"/>
  <c r="C30" i="104"/>
  <c r="C22" i="103"/>
  <c r="C24" i="102"/>
  <c r="C18" i="101"/>
  <c r="C17" i="100"/>
  <c r="C19" i="99"/>
  <c r="C18" i="98"/>
  <c r="C20" i="25" l="1"/>
  <c r="C24" i="1" l="1"/>
  <c r="C22" i="90"/>
  <c r="C19" i="34"/>
  <c r="C21" i="92"/>
  <c r="C25" i="88"/>
  <c r="C18" i="28"/>
  <c r="C15" i="27"/>
  <c r="C14" i="73"/>
  <c r="C16" i="36"/>
  <c r="C30" i="40"/>
  <c r="C23" i="6"/>
  <c r="C19" i="70"/>
  <c r="C25" i="20"/>
  <c r="C25" i="96"/>
  <c r="C22" i="19"/>
  <c r="C21" i="39"/>
  <c r="C22" i="53"/>
  <c r="C26" i="8"/>
  <c r="C19" i="74" l="1"/>
  <c r="C18" i="95"/>
  <c r="C21" i="94"/>
  <c r="C19" i="62"/>
  <c r="C24" i="16"/>
  <c r="C23" i="89"/>
  <c r="C14" i="83"/>
  <c r="C16" i="66"/>
  <c r="C23" i="82"/>
  <c r="C14" i="80"/>
  <c r="C16" i="93" l="1"/>
  <c r="C20" i="30" l="1"/>
  <c r="C32" i="81"/>
  <c r="C19" i="47"/>
  <c r="C20" i="64" l="1"/>
  <c r="C26" i="91"/>
  <c r="C24" i="10"/>
  <c r="C25" i="24"/>
  <c r="C20" i="17"/>
  <c r="C18" i="12"/>
  <c r="C21" i="44"/>
  <c r="C18" i="33"/>
  <c r="C17" i="35"/>
  <c r="C31" i="58"/>
  <c r="C20" i="23"/>
  <c r="C18" i="18"/>
  <c r="C21" i="22"/>
  <c r="C26" i="46"/>
  <c r="C21" i="15"/>
  <c r="C20" i="59"/>
  <c r="C20" i="63"/>
  <c r="C21" i="9"/>
  <c r="A9" i="9"/>
  <c r="A11" i="9"/>
  <c r="A13" i="9"/>
  <c r="A15" i="9"/>
  <c r="A17" i="9"/>
  <c r="A19" i="9"/>
  <c r="C19" i="14"/>
  <c r="C18" i="60"/>
  <c r="C16" i="55"/>
  <c r="C29" i="54"/>
  <c r="C16" i="26"/>
  <c r="C34" i="57"/>
  <c r="C16" i="72"/>
  <c r="C29" i="86"/>
  <c r="A9" i="86"/>
  <c r="A11" i="86"/>
  <c r="A13" i="86"/>
  <c r="A15" i="86"/>
  <c r="A17" i="86"/>
  <c r="A19" i="86"/>
  <c r="A21" i="86"/>
  <c r="A23" i="86"/>
  <c r="A25" i="86"/>
  <c r="A27" i="86"/>
  <c r="C24" i="49"/>
  <c r="C21" i="21"/>
  <c r="C23" i="41"/>
  <c r="C24" i="42"/>
  <c r="C24" i="76"/>
  <c r="C23" i="31" l="1"/>
  <c r="C32" i="50"/>
  <c r="C21" i="51"/>
  <c r="C22" i="77"/>
  <c r="C30" i="29"/>
  <c r="C20" i="79"/>
  <c r="C18" i="48"/>
  <c r="C17" i="87"/>
  <c r="C16" i="85"/>
  <c r="C23" i="68" l="1"/>
  <c r="C18" i="65"/>
  <c r="C19" i="4"/>
  <c r="C16" i="71"/>
  <c r="C17" i="38"/>
  <c r="C15" i="11"/>
  <c r="C22" i="37"/>
  <c r="C23" i="69"/>
  <c r="C21" i="32"/>
  <c r="C21" i="45"/>
  <c r="C20" i="67"/>
  <c r="C15" i="78"/>
  <c r="C18" i="13"/>
  <c r="C9" i="75"/>
  <c r="A7" i="9" l="1"/>
  <c r="A7" i="86" l="1"/>
  <c r="A7" i="21" l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8" i="11" l="1"/>
  <c r="A9" i="11" s="1"/>
  <c r="A10" i="11" s="1"/>
  <c r="A11" i="11" s="1"/>
  <c r="A12" i="11" s="1"/>
  <c r="A13" i="11" s="1"/>
  <c r="A14" i="11" s="1"/>
</calcChain>
</file>

<file path=xl/sharedStrings.xml><?xml version="1.0" encoding="utf-8"?>
<sst xmlns="http://schemas.openxmlformats.org/spreadsheetml/2006/main" count="3287" uniqueCount="1772">
  <si>
    <t>№ п/п</t>
  </si>
  <si>
    <t>Кол-во оборудования</t>
  </si>
  <si>
    <t>Год ввода в эксплуатацию оборудования</t>
  </si>
  <si>
    <t>Наименование оборудования (кухонного, холодильного, прачечного)**</t>
  </si>
  <si>
    <t xml:space="preserve">холодильник " Атлант" </t>
  </si>
  <si>
    <t xml:space="preserve">холодильник " Саратов" </t>
  </si>
  <si>
    <t xml:space="preserve">холодильник " Бирюса " </t>
  </si>
  <si>
    <t xml:space="preserve">холодильный  шкаф " POLAIR ШХ -1,4" </t>
  </si>
  <si>
    <t xml:space="preserve">шкаф жарочный ШЖ- 150-2с </t>
  </si>
  <si>
    <t xml:space="preserve">картофелечистка " МОК- 150М" </t>
  </si>
  <si>
    <t xml:space="preserve">машина  протирочная " МПР -350" </t>
  </si>
  <si>
    <t xml:space="preserve">электромясорубка  "МИМ 300" </t>
  </si>
  <si>
    <t xml:space="preserve">стиральная машина  Л -10 «Вязьма» </t>
  </si>
  <si>
    <t xml:space="preserve">центрифуга " Вязьма " </t>
  </si>
  <si>
    <t>ГБДОУ детский сад № 141 Невского района Санкт-Петербурга</t>
  </si>
  <si>
    <t>Санкт-Петербург, 192174,                                                                                                                                                                                                                                                                                   ул.Ново-Александровская, д.32</t>
  </si>
  <si>
    <t>Приложение № 3 к техническому заданию</t>
  </si>
  <si>
    <t>Количество</t>
  </si>
  <si>
    <t>Картофелечистка МОК-300М</t>
  </si>
  <si>
    <t>Мясорубка МИМ 300</t>
  </si>
  <si>
    <t>Холодильник Бирюза</t>
  </si>
  <si>
    <t>ИТОГО</t>
  </si>
  <si>
    <t>Государственное бюджетное дошкольное образовательное учреждение детский сад № 100 Невского района Санкт-Петербурга</t>
  </si>
  <si>
    <t>193312, Санкт-Петербург, пр. Солидарности, дом 15, корп. 2, литер А.</t>
  </si>
  <si>
    <t>Холодильный шкаф ШХ-1,0</t>
  </si>
  <si>
    <t>Холодильный шкаф ШХ-0,5</t>
  </si>
  <si>
    <t>Картофелечистка МОК-300</t>
  </si>
  <si>
    <t>Мясорубка МИМ-300</t>
  </si>
  <si>
    <t>Эл. Плита ПЭ – 4 ШЖ</t>
  </si>
  <si>
    <t>Эл. Плита ПЭЖШ</t>
  </si>
  <si>
    <t>Универсальная кухонная машина УКМ – 0,6</t>
  </si>
  <si>
    <t xml:space="preserve">Шкаф Жарочный ШЭЖ - 922 </t>
  </si>
  <si>
    <t>Котёл пищеварочный КПЭМ-60-ОР</t>
  </si>
  <si>
    <t>Стиральная машина samsung (WF7102SKP, WF7102SKS)</t>
  </si>
  <si>
    <t>Стиральная машина LG  FI495 BDS</t>
  </si>
  <si>
    <t>Стиральная машина INDESIT  IWSE6125</t>
  </si>
  <si>
    <t>Электрический водонагреватель thermex IR-80</t>
  </si>
  <si>
    <t>Список оборудования  для технологического обслуживания ГБДОУ№112</t>
  </si>
  <si>
    <t>ГБДОУ детский сад № 102 Невского района Санкт-Петербурга</t>
  </si>
  <si>
    <t>193313, Санкт-Петербург, ул. Подвойского, д. 14, к. 2, Лит. А</t>
  </si>
  <si>
    <t>Машина картофелеочистительная МОК-150М</t>
  </si>
  <si>
    <t>Овощерезка Fimar TV 2000RK405T</t>
  </si>
  <si>
    <t>Котел пищеварочный, 100 л, КПЭМ-100/9</t>
  </si>
  <si>
    <t>Машина стиральная Вязьма Л-10</t>
  </si>
  <si>
    <t>Стирально-отжимная машина PRIMUS RS 10 Favorit</t>
  </si>
  <si>
    <t>Сушильная машина Favorit T 100</t>
  </si>
  <si>
    <t>Плита электрическая с жарочным шкафом ЭП-4ЖШ</t>
  </si>
  <si>
    <t>Плита электрическая с жарочным шкафом ПЭЖШ</t>
  </si>
  <si>
    <t>Центрифуга прачечная ЛЦ-10</t>
  </si>
  <si>
    <t>Универсальная кухонная машина УКМ-06 с насадками</t>
  </si>
  <si>
    <t>Универсальная кухонная машина УКМ-08</t>
  </si>
  <si>
    <t>Шкаф холодильный среднетемпературный ШХ-0,8МС</t>
  </si>
  <si>
    <t>2004, 2005</t>
  </si>
  <si>
    <t>Холодильный шкаф "Polair" ШН-0,7</t>
  </si>
  <si>
    <t>Холодильгик Норд</t>
  </si>
  <si>
    <t>Холодильник Атлант МХМ 1834-35</t>
  </si>
  <si>
    <t>Посудомоечная машина ВЕКО 1500</t>
  </si>
  <si>
    <t>Посудомоечная машина INDESIT IDL-40EU</t>
  </si>
  <si>
    <t>Посудомоечная машина CSF 4570</t>
  </si>
  <si>
    <t>Посудомоечная машина Candy CD CF 6-07</t>
  </si>
  <si>
    <t>ГБДОУ детский сад №73</t>
  </si>
  <si>
    <t>ул. Цимбалина 50</t>
  </si>
  <si>
    <t>машина для переработки картофеля и овощей</t>
  </si>
  <si>
    <t>шкаф холодильный ШХ-0,7</t>
  </si>
  <si>
    <t>холодильник Минск</t>
  </si>
  <si>
    <t>холодильник Саратов</t>
  </si>
  <si>
    <t>шкаф холодильный ШХ-0,56</t>
  </si>
  <si>
    <t>Год ввода</t>
  </si>
  <si>
    <t>Холодильник Стинол</t>
  </si>
  <si>
    <t>Холодильник NORD</t>
  </si>
  <si>
    <t>Наименование оборудования</t>
  </si>
  <si>
    <t>Дата ввода в эксплуатацию</t>
  </si>
  <si>
    <t>Плита электрическая Абат</t>
  </si>
  <si>
    <t>Сковорода СЭСМ-0,5</t>
  </si>
  <si>
    <t>Холодильная камера КХ-8,81</t>
  </si>
  <si>
    <t>Универсальный привод УКМ</t>
  </si>
  <si>
    <t>Посудомоечная машина Hansa</t>
  </si>
  <si>
    <t>Водонагреватель Термекс де Люкс</t>
  </si>
  <si>
    <t>Картофелечистка</t>
  </si>
  <si>
    <t>Стиральная машина Вязьма Л-12-221</t>
  </si>
  <si>
    <t>Сушильная машина Вязьма ВС-15</t>
  </si>
  <si>
    <t>Каток гладильный ВГ-1218</t>
  </si>
  <si>
    <t xml:space="preserve">                            ГБДОУ детский сад № 143 Невского района Санкт-Петербурга.</t>
  </si>
  <si>
    <t>ГБДОУ № 68</t>
  </si>
  <si>
    <t>ул.Шелгунова д.18</t>
  </si>
  <si>
    <t>Машина кухонная универсальная УКМ</t>
  </si>
  <si>
    <t>Картофелечистка МОК 300</t>
  </si>
  <si>
    <t xml:space="preserve">Государственное бюджетное дошкольное образовательное учреждение детский сад № 43 </t>
  </si>
  <si>
    <t>№</t>
  </si>
  <si>
    <t xml:space="preserve">Кол-во </t>
  </si>
  <si>
    <t>Стиральная машина Л-12</t>
  </si>
  <si>
    <t>Стиральная машина LG</t>
  </si>
  <si>
    <t>Стиральная машина Indesit</t>
  </si>
  <si>
    <t xml:space="preserve">Картофелечистка МОК 300 М </t>
  </si>
  <si>
    <t>Шкаф жарочный ШЖЭ-2</t>
  </si>
  <si>
    <t xml:space="preserve">Машина кухонная универсальная УКМ-0.6 </t>
  </si>
  <si>
    <t>Машина холодильная ММ24В</t>
  </si>
  <si>
    <t>Эл.плита ЭП-6П</t>
  </si>
  <si>
    <t>Эл.плита ЭП-6ЖШ</t>
  </si>
  <si>
    <t>Посудомоечная машина Электролюкс</t>
  </si>
  <si>
    <t>Посудомоечная машина Bosch</t>
  </si>
  <si>
    <t>Посудомоечная машина BESTEL</t>
  </si>
  <si>
    <t>Посудомоечная машина Sanuzzi</t>
  </si>
  <si>
    <t>Посудомоечная машина  Hansa</t>
  </si>
  <si>
    <t>Морозильная камера Саратов</t>
  </si>
  <si>
    <t>По адресу: 193318 СПб, пр. Пятилеток, дом 17, корпус 5</t>
  </si>
  <si>
    <t>Гладильная машина PE-25/100MP</t>
  </si>
  <si>
    <t>Стиральная машина FACJR LF-8MPP</t>
  </si>
  <si>
    <t>Центрифуга SE-9</t>
  </si>
  <si>
    <t>Швейная машина BROTHER</t>
  </si>
  <si>
    <t>Холодильник POLAIR</t>
  </si>
  <si>
    <t>Шкаф жарочный KSP-3</t>
  </si>
  <si>
    <t>Мясорубка FTS 126V</t>
  </si>
  <si>
    <t>Эл.плита ES-67/P</t>
  </si>
  <si>
    <t>Овощерезка CL 50</t>
  </si>
  <si>
    <t>Посудомоечная машина Suemens</t>
  </si>
  <si>
    <t>Посудомоечная машина Indesit</t>
  </si>
  <si>
    <t>Холодильник Samsunc</t>
  </si>
  <si>
    <t>Холодильник Indesit</t>
  </si>
  <si>
    <t xml:space="preserve">Сад № 43 </t>
  </si>
  <si>
    <t>Электромясорубка</t>
  </si>
  <si>
    <t>Холодильник Смоленск</t>
  </si>
  <si>
    <t>Холодильная машина с фреоновыми агрегатами</t>
  </si>
  <si>
    <t>Шкаф жарочный 2-секционный ШЖЭ-2</t>
  </si>
  <si>
    <t>Электроплита 4-х комфорочная  ЭП-4ЖШ</t>
  </si>
  <si>
    <t>Электроплита ЭП4ЖШ</t>
  </si>
  <si>
    <t>ЭлектроплитаЭП4ЖШ-2</t>
  </si>
  <si>
    <t>Машина протирочная резательная  МПР-350М-02</t>
  </si>
  <si>
    <t>Машина протирочная резательная  МПР-350М-01</t>
  </si>
  <si>
    <t>Овощерезка МПР-350М-01</t>
  </si>
  <si>
    <t>Картофелечистка МОК -300</t>
  </si>
  <si>
    <t>Стиральная машина Elektroluxe 12981W</t>
  </si>
  <si>
    <t>Стиральная машина LD WD -10467BD</t>
  </si>
  <si>
    <t>Стиральная машинаNWFL64</t>
  </si>
  <si>
    <t>Стиральная машина Л/10/221</t>
  </si>
  <si>
    <t>Паровая станция BOSCH</t>
  </si>
  <si>
    <t>Центрифуга прачечная КП-220</t>
  </si>
  <si>
    <t>Сушительный автомат  BOSCH</t>
  </si>
  <si>
    <t>193315, Санкт-Петербург, проспект Большевиков, дом 65, корпус 5. Литер Д.</t>
  </si>
  <si>
    <t xml:space="preserve">Наименование оборудования (кухонного, прачечного, холодильного) </t>
  </si>
  <si>
    <t>Картофелечистка МОК-150</t>
  </si>
  <si>
    <t>Посудомоечная машина BOSCH</t>
  </si>
  <si>
    <t>Плита электрическая ЭП6ЖШ</t>
  </si>
  <si>
    <t>Электромясорубка МИМ-300</t>
  </si>
  <si>
    <t>Машина протирочная-резательная МПР-350</t>
  </si>
  <si>
    <t>Электросковорода СЭП-0,25</t>
  </si>
  <si>
    <t>Шкаф холодильный, морозильный ШХ-0,5</t>
  </si>
  <si>
    <t>Стиральная машина ARDO</t>
  </si>
  <si>
    <t>Холодильник бытовой Бирюса</t>
  </si>
  <si>
    <t>Холодильник бытовой LG</t>
  </si>
  <si>
    <t xml:space="preserve">сад №84 </t>
  </si>
  <si>
    <t>192131, Санкт-Петербург, ул.Седова, д. 81,  литер А</t>
  </si>
  <si>
    <t>ГБДОУ детский сад № 45 Невского района Санкт-Петербурга</t>
  </si>
  <si>
    <t>193231, Санкт-Петербург, Российский пр-кт д.3, корп. 2, литер "А"</t>
  </si>
  <si>
    <t>Холодильный шкаф ШХ-0,8</t>
  </si>
  <si>
    <t>Холодильный шкаф ШХ-0,7</t>
  </si>
  <si>
    <t>Холодильный шкаф ШХ-0,4</t>
  </si>
  <si>
    <t>Жарочный шкаф</t>
  </si>
  <si>
    <t>ГБДОУ детский сад № 90 Невского района Санкт-Петербурга</t>
  </si>
  <si>
    <t>ул. Народная д.2. корп. 2</t>
  </si>
  <si>
    <t>Шкаф холодильный ШХ-0,40 МС</t>
  </si>
  <si>
    <t>Шкаф холодильный ШХ-0,5</t>
  </si>
  <si>
    <t>Шкаф холодильный ШХ-0,5 ДС "POLAIR"</t>
  </si>
  <si>
    <t>Холодильный шкаф  СМ 105-S (ШХ-0,5)</t>
  </si>
  <si>
    <t>Мини-холодильнтк "Смоленск"</t>
  </si>
  <si>
    <t>Универсальная кухонная машина УКМ - 0,1</t>
  </si>
  <si>
    <t>Сушильная машина ASKO TDC44</t>
  </si>
  <si>
    <t>Центрифуга ЛЦ -10 ЛЮКС</t>
  </si>
  <si>
    <t>Машина протирочно-резательная  МПР-350-02</t>
  </si>
  <si>
    <t>Картофелечистка МОК - 300У</t>
  </si>
  <si>
    <t>Машина стирально-отжимная LGF 1281TD5</t>
  </si>
  <si>
    <t>Шкаф жарочный ШЖЭ - 2</t>
  </si>
  <si>
    <t>Машина стиральная "Favorit RS 10"</t>
  </si>
  <si>
    <t>ГБДОУ детский сад №103 компенсироующего вида Невского района Санкт-Петербурга</t>
  </si>
  <si>
    <t>193168, Санкт-Петербург, ул.Дыбенко, дом 24, корпус 3, лит.А</t>
  </si>
  <si>
    <t>Универсальная кухонная машина УКМ-01</t>
  </si>
  <si>
    <t>Картофелечистка МОК-150М</t>
  </si>
  <si>
    <t>Кипятильник электрический RSY-20 ergo 20л</t>
  </si>
  <si>
    <t>Стиральная машина Gorenje Simplicity WA 72 SY2W</t>
  </si>
  <si>
    <t>Гладильная машина Lavanda PF 580</t>
  </si>
  <si>
    <t>ГБДОУ  детский сад № 48  Невского района Санкт-Петербурга</t>
  </si>
  <si>
    <t>193312, Санкт-Петербург, Товарищеский пр., дом 16, корп. 2, лит. А</t>
  </si>
  <si>
    <t>шкаф холодильный Shn-700</t>
  </si>
  <si>
    <t>шкаф холодильный ШХ-08</t>
  </si>
  <si>
    <t>холодильник POZIS "Свияга"</t>
  </si>
  <si>
    <t>морозильная камера "Самара"</t>
  </si>
  <si>
    <t>машина протирочно-резательная</t>
  </si>
  <si>
    <t>машина универсальная УКМ-01</t>
  </si>
  <si>
    <t>овощерезка МКI-250</t>
  </si>
  <si>
    <t>мясорубка МИМ-300</t>
  </si>
  <si>
    <t>картофелечистка МОК-300</t>
  </si>
  <si>
    <t>центрифуга ЛЦ-10 люкс</t>
  </si>
  <si>
    <t>машина стирально-отжимная Л15 322</t>
  </si>
  <si>
    <t>машина стиральная BOSH WAE24464 OE</t>
  </si>
  <si>
    <t>193312, г.Санкт-Петербург, улица Подвойского дом 48 корпус 4 литер А</t>
  </si>
  <si>
    <t>Гладильная машина ЛГ-14</t>
  </si>
  <si>
    <t>Машина стиральная Eltctrolux</t>
  </si>
  <si>
    <t>Машина стирально-отжимная Bosh WAS 24443</t>
  </si>
  <si>
    <t>Сушильная машина Bosh WTE 86305</t>
  </si>
  <si>
    <t>Центрифуга ЛЦ-10</t>
  </si>
  <si>
    <t>Котёл пищеварочный КПЭМ-100/9т</t>
  </si>
  <si>
    <t>Машина взбивательная Woltage</t>
  </si>
  <si>
    <t>Машина протирочно-резательная МПР-350</t>
  </si>
  <si>
    <t>Универсальная кухонная машина УКМ-ПК</t>
  </si>
  <si>
    <t>Холодильник "Саратов 451" (КШ 160)</t>
  </si>
  <si>
    <t>Холодильный шкаф POLAIR</t>
  </si>
  <si>
    <t>Шкаф холодильный комбинированный Эльтон 1,0к</t>
  </si>
  <si>
    <t>Электроплита ЭП-4ЖШ с духовкой</t>
  </si>
  <si>
    <t>ГБДОУ детский сад № 105 компенсирующего вида Невского района Санкт-Петербурга</t>
  </si>
  <si>
    <t>193318. Санкт-Петербург, ул.Подвойского, дом 14 корп.3, Лит.А</t>
  </si>
  <si>
    <t>Холодильник NORD ДХ-245-6-040</t>
  </si>
  <si>
    <t>Холодильник INDESIT BIA 15</t>
  </si>
  <si>
    <t>Машина кухонная универсальная типа УКМ</t>
  </si>
  <si>
    <t>Машина картофелеочистительная МОК-300-04</t>
  </si>
  <si>
    <t>Плита электрическая ABAT</t>
  </si>
  <si>
    <t>Автоматическая хлебонарезная машина АХМ-300 Т-2</t>
  </si>
  <si>
    <t>Котёл пищеварочный электрический КПЭМ-100</t>
  </si>
  <si>
    <t>Шкаф холодильный среднетемпературный ШХ-0,80 МС</t>
  </si>
  <si>
    <t>Шкаф холодильный среднетемпературный Эльтон1 ,4Н</t>
  </si>
  <si>
    <t>Морозильная камера "Саратов"</t>
  </si>
  <si>
    <t>Стиральная машина  Вязьма</t>
  </si>
  <si>
    <t>Центрифуга Вязьма</t>
  </si>
  <si>
    <t xml:space="preserve">Сушильный барабан </t>
  </si>
  <si>
    <t>г. Санкт-Петербург, пр. Елизарова, д. 16, лит. А</t>
  </si>
  <si>
    <t>Холодильник Смоленск-8</t>
  </si>
  <si>
    <t>Посудомоечная машина Vestel VDWTC 6031 W</t>
  </si>
  <si>
    <t>Овощерезка МПР-350М-00</t>
  </si>
  <si>
    <t>Вентилятор (вытяжка) ВЦ 4-70</t>
  </si>
  <si>
    <t>Холодильник Атлант</t>
  </si>
  <si>
    <t>ГБДОУ детский сад №130 Невского района Санкт-Петербурга</t>
  </si>
  <si>
    <t>Караваевская ул.дом 10,корпус 3,Литер А</t>
  </si>
  <si>
    <t>Котел пищеварочный КПЭ-60</t>
  </si>
  <si>
    <t>Универсальная кухонная машина</t>
  </si>
  <si>
    <t>Шкаф холодильный ШХ-0,7</t>
  </si>
  <si>
    <t>Электроплита ПЭ-051-01М</t>
  </si>
  <si>
    <t>Центрифуга</t>
  </si>
  <si>
    <t>Каток гладильный</t>
  </si>
  <si>
    <t>Холодильник фармацевтический</t>
  </si>
  <si>
    <t>ГБДОУ детский сад № 94 компенсирующего вида Невского района Санкт-Петербурга</t>
  </si>
  <si>
    <t>193168, г. Санкт-Петербург, ул. Дыбенко, дом 20, корпус 2, литер А</t>
  </si>
  <si>
    <t>Мясорубки МИМ-300</t>
  </si>
  <si>
    <t>Ларь морозильный F200SD</t>
  </si>
  <si>
    <t>Посудомоечная машина</t>
  </si>
  <si>
    <t>Шкаф жарочный</t>
  </si>
  <si>
    <t>Универсальная кухонная машина УКМ-06</t>
  </si>
  <si>
    <t>Шкаф холодильный ШХ-05</t>
  </si>
  <si>
    <t>Электрокипятильник КНЭ-50/100</t>
  </si>
  <si>
    <t>Холодильник фармацевтический ХВ-250 2 "Позис"</t>
  </si>
  <si>
    <t>Холодильник Samsung</t>
  </si>
  <si>
    <t>Стиральная машина В10-322 Вязьма</t>
  </si>
  <si>
    <t>Стиральная машина Samsung</t>
  </si>
  <si>
    <r>
      <t xml:space="preserve">ГБДОУ детский сад № 108 </t>
    </r>
    <r>
      <rPr>
        <sz val="11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</t>
    </r>
    <r>
      <rPr>
        <sz val="11"/>
        <color theme="1"/>
        <rFont val="Times New Roman"/>
        <family val="1"/>
        <charset val="204"/>
      </rPr>
      <t xml:space="preserve"> Невского района Санкт-Петербурга</t>
    </r>
  </si>
  <si>
    <t>193312, Санкт-Петербург, ул. Подвойского, д. 48, корп. 3, литер А</t>
  </si>
  <si>
    <t xml:space="preserve">Мясорубка  МИМ-300 </t>
  </si>
  <si>
    <t xml:space="preserve">Машина протирочно-резательная МПР – 350М-02 </t>
  </si>
  <si>
    <t xml:space="preserve">Шкаф холодильный среднетемпературный Эльтон 0,5М NEW </t>
  </si>
  <si>
    <t>Шкаф жарочный ШЖЭП-3</t>
  </si>
  <si>
    <t xml:space="preserve">Шкаф холодильный ШХ – 0,5 </t>
  </si>
  <si>
    <t xml:space="preserve">Шкаф холодильный ШХ – 1,0 </t>
  </si>
  <si>
    <t xml:space="preserve">Картофелечистка МОК – 300 М </t>
  </si>
  <si>
    <t xml:space="preserve">Картофелечистка МОК – 150  </t>
  </si>
  <si>
    <t xml:space="preserve">Ларь морозильный МЛК-250 СНЕЖ </t>
  </si>
  <si>
    <t xml:space="preserve">Шкаф холодильный Эльтон </t>
  </si>
  <si>
    <t>Электроплита с жарочным шкафом ПЭЖШ</t>
  </si>
  <si>
    <t xml:space="preserve">Плита электрическая ЭП-4ЖШ </t>
  </si>
  <si>
    <t>Овощерезательная протирочная машина УКМ – 01</t>
  </si>
  <si>
    <t xml:space="preserve">Стиральная машина Zanussi </t>
  </si>
  <si>
    <t>ГБДОУ детский сад №129 Невского района Санкт-Петербурга</t>
  </si>
  <si>
    <t>192076, Санкт-Петербург,Шлиссельбургский пр., д.8, корп.3, литер А</t>
  </si>
  <si>
    <t>Холодильный шкаф ШХ-0,7 "Polar"</t>
  </si>
  <si>
    <t xml:space="preserve">Картофелечистка МОК-300 </t>
  </si>
  <si>
    <t>Холодильник бытовой "Samsung"</t>
  </si>
  <si>
    <t>Холодильник бытовой "Саратов-452"</t>
  </si>
  <si>
    <t>Стиральная машина промыш."Favorit"</t>
  </si>
  <si>
    <t>Стиральная машина бытовая "Samsung"</t>
  </si>
  <si>
    <t xml:space="preserve">Плита электрическая </t>
  </si>
  <si>
    <t>Плита электрическая ЭП-4ЖШ</t>
  </si>
  <si>
    <t>Жарочный шкаф ШЖЭ-2</t>
  </si>
  <si>
    <t>Шкаф холод "Капри"</t>
  </si>
  <si>
    <t>Минихолодильник "Daewoo Electroniks"</t>
  </si>
  <si>
    <t>ГБДОУ детский сад № 92 Невского района Санкт-Петербурга</t>
  </si>
  <si>
    <t>193149, Санкт-Петербург, Октябрьская набережная, дом 122, корпус 6, литера А</t>
  </si>
  <si>
    <t>Холодильник "Бирюса"</t>
  </si>
  <si>
    <t>Машина протирочно-резательная МПР-350М</t>
  </si>
  <si>
    <t>ГБДОУ № 115</t>
  </si>
  <si>
    <t>ул.Коллонтай д.33., кор.2.</t>
  </si>
  <si>
    <t>Холодильник "ПОЛАР"</t>
  </si>
  <si>
    <t>Овощерезка МПР-350</t>
  </si>
  <si>
    <t>Стиральная машина Л-10-221</t>
  </si>
  <si>
    <t>ул.Коллонтай д.27., кор.2.</t>
  </si>
  <si>
    <t>Мясорубка</t>
  </si>
  <si>
    <t>пр.Товарищеский д.6., кор.2.</t>
  </si>
  <si>
    <t>Электроплита ЭП-4ЖШ</t>
  </si>
  <si>
    <t>Протирочная машина "Гамма-5"</t>
  </si>
  <si>
    <t>Гладильная машина "Ульяна"</t>
  </si>
  <si>
    <t>Универсальный привод УКМ-01</t>
  </si>
  <si>
    <t>ГБДОУ детский сад №117 Невского района Санкт-Петербурга</t>
  </si>
  <si>
    <t>193168, Санкт-Петербург, ул.Антонова-Овсеенко, д.5, кор.3, Литер А</t>
  </si>
  <si>
    <t>Эл. Плита</t>
  </si>
  <si>
    <t>Бытовой холодильник Саратов</t>
  </si>
  <si>
    <t>Универс. кухонная машина УКМ-4КМР</t>
  </si>
  <si>
    <t>Привод универсальный</t>
  </si>
  <si>
    <t>Стиральная машина Вязьма</t>
  </si>
  <si>
    <t>Гладильная машина ЛТ-14</t>
  </si>
  <si>
    <t>Миксер ERGO</t>
  </si>
  <si>
    <t>Электроводонагреватель Termex</t>
  </si>
  <si>
    <t>ГБДОУ № 126</t>
  </si>
  <si>
    <t>192177 г. Санкт-Петьербург, про. Шлиссельбургский д.31, корп.2, литер А</t>
  </si>
  <si>
    <t>холодильная камера Моноблок МВВ</t>
  </si>
  <si>
    <t>Холодильный шкаф Снайге</t>
  </si>
  <si>
    <t>Эл. ПлитаЧЖЩ</t>
  </si>
  <si>
    <t>Привод универсальный ПУ</t>
  </si>
  <si>
    <t>Мясорубка МИМ</t>
  </si>
  <si>
    <t>Картофелечистка МОК</t>
  </si>
  <si>
    <t>сушильный барабан Вязьма</t>
  </si>
  <si>
    <t>Стиральная машина Индезит wi104[</t>
  </si>
  <si>
    <t>Котел пищеварочный КПЭСМ-60 м</t>
  </si>
  <si>
    <t>бытовой холодильник хф 250</t>
  </si>
  <si>
    <t>сплит система Polair</t>
  </si>
  <si>
    <t>ГБДОУ детский сад № 116 Невского района Санкт-Петербург</t>
  </si>
  <si>
    <t>Искровский пр-кт, д. 23, корпус 2, лит.А</t>
  </si>
  <si>
    <t>Водонагреватель</t>
  </si>
  <si>
    <t xml:space="preserve">Картофелечистка МОК-300М </t>
  </si>
  <si>
    <t>Каток гладильный ЛГ-14</t>
  </si>
  <si>
    <t>Машина кухонная универсальная УМК-01</t>
  </si>
  <si>
    <t>Машина стиральная Л 10-221</t>
  </si>
  <si>
    <t>Мясорубка электрическая МИМ-300</t>
  </si>
  <si>
    <t>Плита электрическая с жарочным шкафом</t>
  </si>
  <si>
    <t>Посудомоечная машина Bosh</t>
  </si>
  <si>
    <t>Стиральная машина бытовая LG</t>
  </si>
  <si>
    <t>Сушильная машина Bosh</t>
  </si>
  <si>
    <t>Холодильник "Стинол"</t>
  </si>
  <si>
    <t>Холодильник LG</t>
  </si>
  <si>
    <t>Холодильник ШХ-051</t>
  </si>
  <si>
    <t>Холодильник ШХ-07</t>
  </si>
  <si>
    <t>Холодильник ШХ-56</t>
  </si>
  <si>
    <t xml:space="preserve">Овощерезка </t>
  </si>
  <si>
    <t xml:space="preserve">Посудомоечная машина </t>
  </si>
  <si>
    <t>ГБДОУ детский сад № 116 Невского района Санкт-Петербурга</t>
  </si>
  <si>
    <t>пр-кт Большевиков, д. 25, корпус 2, литер С</t>
  </si>
  <si>
    <t>Овощерезка МПР-350М</t>
  </si>
  <si>
    <t>Шкаф холодильный S-147</t>
  </si>
  <si>
    <t>ул. Евдокима Огнева, д. 12, корпус 2, литер А</t>
  </si>
  <si>
    <t>Картофелечистка МОК-300-04</t>
  </si>
  <si>
    <t>ГБДОУ детский сад №75 Невского района Санкт-Петербурга</t>
  </si>
  <si>
    <t>192012, Санкт-Петербург, 3-ий Рабфаковский пер. д.10, корп.2, литер Л.</t>
  </si>
  <si>
    <t>машина протирочно-резательная УКМ-11</t>
  </si>
  <si>
    <t>стиральная машина автомат INDESIT</t>
  </si>
  <si>
    <t>гладильный каток Hotek PF 580</t>
  </si>
  <si>
    <t>утюг Redmond</t>
  </si>
  <si>
    <t>водонагреватель THERMEX</t>
  </si>
  <si>
    <t>ГБДОУ детский сад №114 Невского района Санкт-Петербурга</t>
  </si>
  <si>
    <t>Санкт-Петербург, ул.Коллонтай д.11 кор.2 литера А</t>
  </si>
  <si>
    <t>Универсальный привод УКМ-06</t>
  </si>
  <si>
    <t>Холодильный шкаф BOSNIA POLANT</t>
  </si>
  <si>
    <t>Холодильный шкаф ШХ-05</t>
  </si>
  <si>
    <t>Шкаф морозильный ШН-07</t>
  </si>
  <si>
    <t>Сушильный барабан КП-307</t>
  </si>
  <si>
    <t>Весы электронные МК-3</t>
  </si>
  <si>
    <t>Вевы электронные ТВ-S -60,2</t>
  </si>
  <si>
    <t>Весы электронные МК-6</t>
  </si>
  <si>
    <t>Весы электронные TB-S-200</t>
  </si>
  <si>
    <t>Кухонная машина УКМ-01</t>
  </si>
  <si>
    <t>Машина-картофелечистка МОК -150</t>
  </si>
  <si>
    <t>Машина посудомоечная ВЕКО</t>
  </si>
  <si>
    <t xml:space="preserve">Посудомоечная машина BOSCH </t>
  </si>
  <si>
    <t>Водонагреватель ISEA</t>
  </si>
  <si>
    <t>Водонагреватель Tehrmex</t>
  </si>
  <si>
    <t>Холодильник САРАТОВ 451</t>
  </si>
  <si>
    <t>ГБДОУ детский сад № 60 Невского района Санкт-Петербурга</t>
  </si>
  <si>
    <t>193315, Санкт-Петербург, улица Новоселов, дом 25, литера Щ</t>
  </si>
  <si>
    <t>Пароконвектомат ПКА 10-1/1 ПМ</t>
  </si>
  <si>
    <t>ГБДОУ детский сад № 142 Невского раона Санкт-Петербурга</t>
  </si>
  <si>
    <t>192177, Санкт-Петербург, Шлиссельбургский пр., д.23, корпус 2, литБ., т.707-42-77</t>
  </si>
  <si>
    <t>Машина протирочная МПР 350,01</t>
  </si>
  <si>
    <t>Машина стиральная LG WD 1069BD3S</t>
  </si>
  <si>
    <t>2004/2007</t>
  </si>
  <si>
    <t>Овощерезка Гамма 5А</t>
  </si>
  <si>
    <t>Плита электрическая ПЭ-0,54 СП</t>
  </si>
  <si>
    <t>Стиральная машина Вестел</t>
  </si>
  <si>
    <t>Стиральная машина ВЕКО</t>
  </si>
  <si>
    <t>Холодильник фармацевтический ХФ-250 Позис</t>
  </si>
  <si>
    <t>Холодильный шкаф ШХ/05</t>
  </si>
  <si>
    <t>Холодильный шкаф ШХ/07</t>
  </si>
  <si>
    <t>ГБДОУ детский сад № 50 Невского района Санкт-Петербурга</t>
  </si>
  <si>
    <t>СПб, ул. Бабушкина, д. 42, коррп. 3, лит. А</t>
  </si>
  <si>
    <t>Холодильник АТЛАНТ</t>
  </si>
  <si>
    <t>Шкаф жарочный ШЖЭ-068</t>
  </si>
  <si>
    <t>ГБДОУ детский сад №49 комбинированного вида Невского района Санкт-Петербурга</t>
  </si>
  <si>
    <t>192174, СПБ, ул.Седова,дом 138, лит.А</t>
  </si>
  <si>
    <t>Сушильная машина</t>
  </si>
  <si>
    <t>ГБДОУ детский сад № 83 Невского района Санкт-Петербурга</t>
  </si>
  <si>
    <t>193315, Санкт-Петербург, Дальневосточный пр., дом 66, корп.2,литерА</t>
  </si>
  <si>
    <t>Гладильный каток RF580</t>
  </si>
  <si>
    <t>Картофелечистка  МОК-300-04</t>
  </si>
  <si>
    <t>Машина стиральная «Samsung»</t>
  </si>
  <si>
    <t>Мясорубка МИМ-300-02</t>
  </si>
  <si>
    <t>Мясорубка МОК-250</t>
  </si>
  <si>
    <t>Холодильник 2х камерн. «INDESIT»</t>
  </si>
  <si>
    <t>Холодильник «Стинол»</t>
  </si>
  <si>
    <t>Холодил. «Атлант»</t>
  </si>
  <si>
    <t>Холодильник « Атлант»</t>
  </si>
  <si>
    <t>Холод. Шкаф ШХ -0,5</t>
  </si>
  <si>
    <t>Холод. Шкаф ШХ -0,7</t>
  </si>
  <si>
    <t>Машина стиральная «BOSCH»</t>
  </si>
  <si>
    <t>Машина протирочно-резатиельная МПР-350 М</t>
  </si>
  <si>
    <t>Холодильник  ДЭО FR-091A</t>
  </si>
  <si>
    <t>Шкаф ШДК-12/6</t>
  </si>
  <si>
    <t>ГБДОУ детский сад № 86 Невского района Санкт-Петербурга</t>
  </si>
  <si>
    <t>193315, Санкт-Петербург, ул. Народная  д. 38 литера Т</t>
  </si>
  <si>
    <t>Холодильный шкаф ШХ - 0,5 ДС</t>
  </si>
  <si>
    <t>2008 г.</t>
  </si>
  <si>
    <t>Стиральная машина АСКО</t>
  </si>
  <si>
    <t>Шкаф пекарный ШЭЖ-923</t>
  </si>
  <si>
    <t>Сковорода электрическая СЭЧ - 0,25</t>
  </si>
  <si>
    <t>Картофелечистка МОК - 150 М</t>
  </si>
  <si>
    <t>Холодильная камера КХН - 4,59</t>
  </si>
  <si>
    <t>193315, Санкт-Петербург, ул. Новоселов  д. 53 литера С</t>
  </si>
  <si>
    <t>Жарочный шкаф ШЖЭ 0,68 Е</t>
  </si>
  <si>
    <t>Шкаф холодильный ШХ-0,4</t>
  </si>
  <si>
    <t>2004 г.</t>
  </si>
  <si>
    <t>Шкаф холодильный ШХ-1,0</t>
  </si>
  <si>
    <t>Сковорода электрическая СЭЧ-0,25</t>
  </si>
  <si>
    <t>Картофелечистка МОК-150 М</t>
  </si>
  <si>
    <t>Государственное бюджетное дошкольное образовательное учреждение центр развития ребенка -детский сад № 125 Невского района Санкт-Петербурга</t>
  </si>
  <si>
    <t>192177, Санкт-Петербург, улица Караваевская, дом 2, корпус 2, литер А</t>
  </si>
  <si>
    <t>Холодильный шкаф</t>
  </si>
  <si>
    <t>2000,2007,</t>
  </si>
  <si>
    <t>холодильна камера</t>
  </si>
  <si>
    <t>Холодильник бытовой</t>
  </si>
  <si>
    <t>Холодильник-витрина</t>
  </si>
  <si>
    <t>Эл.плита 4 комфорочная</t>
  </si>
  <si>
    <t>Универсальная кух.машина</t>
  </si>
  <si>
    <t>Пекарский шкаф</t>
  </si>
  <si>
    <t>Эл. котел</t>
  </si>
  <si>
    <t>Стир.машина (Вязьма)</t>
  </si>
  <si>
    <t>Стир.машина (самсунг)</t>
  </si>
  <si>
    <t>Сушильный барабан</t>
  </si>
  <si>
    <t>ГБДОУ № 104 детский сад № 104 Невского района Санкт-Петербурга</t>
  </si>
  <si>
    <t>Санкт-Петербург, ул. Дыбенко, д. 36, корп. 2 литер А</t>
  </si>
  <si>
    <t>Холодильник "Саратов"</t>
  </si>
  <si>
    <t>Плита электрическая ПЭ-048М</t>
  </si>
  <si>
    <t>Стиральная машина "Bosch"</t>
  </si>
  <si>
    <t>Холодильник SHIVAKI SHRF-50 TR-1</t>
  </si>
  <si>
    <t>Мясорубка МИМ-600</t>
  </si>
  <si>
    <t>Шкаф холодильный ШХ-07</t>
  </si>
  <si>
    <t>Сушильная машина "Bosch"</t>
  </si>
  <si>
    <t>Шкаф холодильный СМ 110-S(ШХ-1,0)</t>
  </si>
  <si>
    <t>Холодильник Саратов</t>
  </si>
  <si>
    <t>Мясорубка УКМ-10</t>
  </si>
  <si>
    <t>Электроводонагреватель промышленный 50 л</t>
  </si>
  <si>
    <t>ГБДОУ  детский сад  №  85 Невского  района  Санкт- Петербурга</t>
  </si>
  <si>
    <t>193232  Санкт- Петербург , проспект Большевиков дом 37 корп.2 Лит. З</t>
  </si>
  <si>
    <t>Витрина холодильная "Спутник"</t>
  </si>
  <si>
    <t>Котел пищеварочный КПЭМ-100</t>
  </si>
  <si>
    <t>Шкаф  жарочный ШЖЭ-2</t>
  </si>
  <si>
    <t>Центрифуга ЛЦ</t>
  </si>
  <si>
    <t>Универсальная кухонная машина УКМ-0,6</t>
  </si>
  <si>
    <t>ГБДОУ детский сад №82  Невского района Санкт-Петербурга</t>
  </si>
  <si>
    <t>193230,г. Санкт-Петербург пр.Дальневосточный дом 34, корп.2, литер А</t>
  </si>
  <si>
    <t xml:space="preserve">Холодильный шкаф ШХ-0,56  </t>
  </si>
  <si>
    <t xml:space="preserve">   2003 г.  </t>
  </si>
  <si>
    <t xml:space="preserve">Холодильный шкаф ШХ- 0,8   </t>
  </si>
  <si>
    <t xml:space="preserve">Холодильный шкаф ШХ –1,12  </t>
  </si>
  <si>
    <t>2010г.</t>
  </si>
  <si>
    <t xml:space="preserve"> 2015г.</t>
  </si>
  <si>
    <t xml:space="preserve">Холодильник бытовой LG       </t>
  </si>
  <si>
    <t>2004г.</t>
  </si>
  <si>
    <t>Холодильник бытовой Саратов  Модель 258</t>
  </si>
  <si>
    <t xml:space="preserve">Эл.плита с жарочным шкафом ЭП-4ЖШ  </t>
  </si>
  <si>
    <t xml:space="preserve">Эл.плита с жарочным шкафом ПЭЖШ  </t>
  </si>
  <si>
    <t>2005г.</t>
  </si>
  <si>
    <t xml:space="preserve">Эл.плита ЭПК -48П </t>
  </si>
  <si>
    <t>2006г.</t>
  </si>
  <si>
    <t xml:space="preserve">Картофелечистка МОК-150 </t>
  </si>
  <si>
    <t>2014г.</t>
  </si>
  <si>
    <t xml:space="preserve">Овощерезка МРО-350  </t>
  </si>
  <si>
    <t>1994г.</t>
  </si>
  <si>
    <t xml:space="preserve">Мясорубка МИН-300 </t>
  </si>
  <si>
    <t>2007г.</t>
  </si>
  <si>
    <t>Машина кухонная универсальная УКМ -01</t>
  </si>
  <si>
    <t>2004г</t>
  </si>
  <si>
    <t xml:space="preserve">Шкаф жарочный ШЖЭ-2   </t>
  </si>
  <si>
    <t xml:space="preserve"> 2007г.</t>
  </si>
  <si>
    <t xml:space="preserve"> 2003г.</t>
  </si>
  <si>
    <t xml:space="preserve">Стиральная машинаVESTEL </t>
  </si>
  <si>
    <t xml:space="preserve">  2007г.</t>
  </si>
  <si>
    <t xml:space="preserve">Центрифуга  ЛЦ-10 </t>
  </si>
  <si>
    <t>2003г.</t>
  </si>
  <si>
    <t xml:space="preserve">Машина сушильная ЛФ-10  </t>
  </si>
  <si>
    <t>Машина стиральная SAMSUNG</t>
  </si>
  <si>
    <t>2015г.</t>
  </si>
  <si>
    <t>Холодильник SHIVAKI</t>
  </si>
  <si>
    <t xml:space="preserve"> 2016г.</t>
  </si>
  <si>
    <t>ГБДОУ детский сад № 124 Невского района Санкт-Петербурга</t>
  </si>
  <si>
    <t>193231, Санкт-Петербург, ул.Латышских стрелков д.11 корп.3</t>
  </si>
  <si>
    <t>Эл.котел пищеварочный</t>
  </si>
  <si>
    <t>Эл.сковорода</t>
  </si>
  <si>
    <t>Эл.плита 4-х комфорочная</t>
  </si>
  <si>
    <t>2004; 2012</t>
  </si>
  <si>
    <t>Стиральная машина промышленная</t>
  </si>
  <si>
    <t>Стиральная машина бытовая</t>
  </si>
  <si>
    <t>ГБДОУ детский сад № 120</t>
  </si>
  <si>
    <t>СПБ ул. Коллонтай д. 47 к. 3</t>
  </si>
  <si>
    <t>ГБДОУ №113</t>
  </si>
  <si>
    <t>СПб, ул. Народная д.85 литер А</t>
  </si>
  <si>
    <t>Жарочный шкаф ШЖЭ-0,68</t>
  </si>
  <si>
    <t>Холодильник бытовой "Саратов"</t>
  </si>
  <si>
    <t>Электроплита бытовая 1470-Э</t>
  </si>
  <si>
    <t>СПб, пр. Большевиков д.61 корп.4 литер А</t>
  </si>
  <si>
    <t xml:space="preserve">ГБДОУ детский сад № 64 комбинированного вида Невского района Санкт-Петербурга
</t>
  </si>
  <si>
    <t>193232, Санкт-Петербург, ул.Крыленко, 45 к 2 литер А</t>
  </si>
  <si>
    <t>Машина овощерезательная Гамма 5А</t>
  </si>
  <si>
    <t>2008, 2012</t>
  </si>
  <si>
    <t>Машина стиральная FAVORIT-10 PRIMUS</t>
  </si>
  <si>
    <t>2006, 2007</t>
  </si>
  <si>
    <t>Машина сушильная ASKO</t>
  </si>
  <si>
    <t>Привод универсальный УКМ-01</t>
  </si>
  <si>
    <t>Холодильник бытовой POZI-Свияга-445</t>
  </si>
  <si>
    <t>Холодильник бытовой Бирюса 237 KLFA</t>
  </si>
  <si>
    <t>Центрифуга КП-220</t>
  </si>
  <si>
    <t>Шкаф холодильный SCH-700</t>
  </si>
  <si>
    <t>Шкаф холодильный ШХ-0,8 ПОЛЮС</t>
  </si>
  <si>
    <t>Сплит система SM-222 S</t>
  </si>
  <si>
    <t>Электроводонагреватель Термекс 50 литров</t>
  </si>
  <si>
    <t>Электроводонагреватель Термекс ER50V</t>
  </si>
  <si>
    <t>Холодильный шкаф ШХ</t>
  </si>
  <si>
    <t>Жарочный шкаф ШПС-ЭМ-3</t>
  </si>
  <si>
    <t>Плита электрическая</t>
  </si>
  <si>
    <t>УКМ</t>
  </si>
  <si>
    <t>Машина картофелечистная МОК-300М</t>
  </si>
  <si>
    <t>Морозилка бытовая</t>
  </si>
  <si>
    <t>Гладильный каток</t>
  </si>
  <si>
    <t>ГБДОУ№61 Невского района</t>
  </si>
  <si>
    <t xml:space="preserve">2-Рабфаковский пер.д.9 кор.2 </t>
  </si>
  <si>
    <t>Холодильный шкаф Sch 700</t>
  </si>
  <si>
    <t>Холодильный шкаф "Эльтон"0,70С</t>
  </si>
  <si>
    <t>Холодильный шкаф ШХ-0,80</t>
  </si>
  <si>
    <t>Холодильный шкаф ШХ-0,40М</t>
  </si>
  <si>
    <t>Холодильньник "Смоленск"</t>
  </si>
  <si>
    <t>Холодильньник "Атлант"</t>
  </si>
  <si>
    <t>Посудомоечные машины</t>
  </si>
  <si>
    <t>Картофелеочистка МОК-150М</t>
  </si>
  <si>
    <t>Протирочно-резательная маш.МПР-350М</t>
  </si>
  <si>
    <t>Весы электронные настольн.МК_А</t>
  </si>
  <si>
    <t>Весы электронные настольн.ТВ_S</t>
  </si>
  <si>
    <t>ГБДОУ детский сад № 69 Невского района Санкт-Петербурга</t>
  </si>
  <si>
    <t>192174, Санкт-Петербург, ул. Ново-Александровская, дом 28 литер А</t>
  </si>
  <si>
    <t>ГБДОУ детский сад № 122 Невского района Санкт-Петербурга</t>
  </si>
  <si>
    <t>Санкт-Петербург, ул. Латышских стрелков, дом 7 корпус 2 литер А</t>
  </si>
  <si>
    <t>Бытовой холодильник Ладога</t>
  </si>
  <si>
    <t>Бытовой холодильник Бирюса</t>
  </si>
  <si>
    <t>Бытовой холодильник Снежинка</t>
  </si>
  <si>
    <t>Электро плита ЭП-4ЖШ</t>
  </si>
  <si>
    <t>Машина протирочная МПР-350</t>
  </si>
  <si>
    <t>Унив.кух. машина с насадками УКМ-0,6</t>
  </si>
  <si>
    <t>Шкаф жарочный 2-секции ШЖЭ-2</t>
  </si>
  <si>
    <t>Мясорубка М-2</t>
  </si>
  <si>
    <t>Стиральная машина В10-322</t>
  </si>
  <si>
    <t>ГБДОУ детский сад № 55 Невского района Санкт-Петербурга</t>
  </si>
  <si>
    <t>192174, Санкт-Петербург, ул. Сежова, д.108, литера А</t>
  </si>
  <si>
    <t>Бытовой холодильник POZIS-Свияга-513-3КШ-250</t>
  </si>
  <si>
    <t>ГБДОУ детский сад №51 Невского района Санкт-Петербурга</t>
  </si>
  <si>
    <t>192174, Санкт-Петербург, ул. Седова, д. 152, литера В</t>
  </si>
  <si>
    <t>Водонагреватель Etalon</t>
  </si>
  <si>
    <t>Жарочный шкаф электрический ШЖЭ-2</t>
  </si>
  <si>
    <t>Машина стиральная ARDO</t>
  </si>
  <si>
    <t>ГБДОУ детский сад № 67 Невского района Санкт-Петербурга</t>
  </si>
  <si>
    <t>192174, Санкт-Петербург,               ул. Шелгунова, д. 20, литер Р</t>
  </si>
  <si>
    <t>Стиральная машина BOSH WFL 1662OE</t>
  </si>
  <si>
    <t>Овощерезка МПР-350М-02</t>
  </si>
  <si>
    <t>Шкаф ШЖЭ-2</t>
  </si>
  <si>
    <t>Холодильник бытовой Indesit</t>
  </si>
  <si>
    <t>Холодильник бытовой Атлант 5810-02 без НТО</t>
  </si>
  <si>
    <t>Хлеборезка АХМ - 300 Т</t>
  </si>
  <si>
    <t>Холодильник Саратов 258</t>
  </si>
  <si>
    <t>Холодильник Electrolux</t>
  </si>
  <si>
    <t>ГБДОУ детский сад № 121 Невского района Санкт-Петербурга</t>
  </si>
  <si>
    <t>Санкт-Петербург, Шлиссельбургский пр., д. 39, корп. 2, литера А</t>
  </si>
  <si>
    <t>Моноблок ММ-226 SF</t>
  </si>
  <si>
    <t>2012 г</t>
  </si>
  <si>
    <t>Холодильный шкаф ШХ-1.12</t>
  </si>
  <si>
    <t>2014 г</t>
  </si>
  <si>
    <t>Водонагреватель Thermex 50 л</t>
  </si>
  <si>
    <t>2007 г</t>
  </si>
  <si>
    <t>Кухонная универсальная машина УКМ-01</t>
  </si>
  <si>
    <t>Мясорубка МИМ-300 М</t>
  </si>
  <si>
    <t>1984 г</t>
  </si>
  <si>
    <t>Кипятильник КНЭ-50-01 нержавейка</t>
  </si>
  <si>
    <t>2012 г.</t>
  </si>
  <si>
    <t>Эл. плита ЭП-4ЖШ</t>
  </si>
  <si>
    <t>2003 г</t>
  </si>
  <si>
    <t>2001 г</t>
  </si>
  <si>
    <t>Стиральная машина LG WD-10467BD</t>
  </si>
  <si>
    <t>Стиральная машина Miele W5780</t>
  </si>
  <si>
    <t>Сушильный машина «Лотос» ЛС-10 Р</t>
  </si>
  <si>
    <t>2008 г</t>
  </si>
  <si>
    <t>Центрифуга прачечная ЛЦ -10</t>
  </si>
  <si>
    <t>2005 г</t>
  </si>
  <si>
    <t>ул. Седова, дом 96, литера А, 192131, Санкт-Петербург</t>
  </si>
  <si>
    <t>193231, Санкт-петербург, ул. Кржижановского, д. 5, к. 3, литер А</t>
  </si>
  <si>
    <t>Котел пищеварочный КПЭМ-60-1Б</t>
  </si>
  <si>
    <t>Холодильник бытовой Саратов-452</t>
  </si>
  <si>
    <t>Машина посудомоечная бытовая Bosh</t>
  </si>
  <si>
    <t>Холодильник однокамерный бытовой SHIVAKI-SHR-50-TRI</t>
  </si>
  <si>
    <t>Плита электрическая бытьвая Hansa</t>
  </si>
  <si>
    <t>Машина посудомоечная бытовая Zanusssi ZDS-204</t>
  </si>
  <si>
    <t>Холодильник бытовой однокамерный Смоленск</t>
  </si>
  <si>
    <t>Холодильный шкаф ШХ-1.12 Polair</t>
  </si>
  <si>
    <t>Универсальная кухонная машина УКМ-06 РЭ</t>
  </si>
  <si>
    <t>Мясорубка МИМ 300 РЭ</t>
  </si>
  <si>
    <t>Холодильник бытовой Минск-268</t>
  </si>
  <si>
    <t>Шкаф жарочный Abat ШЖЭ-2</t>
  </si>
  <si>
    <t>Машина посудомоечная бытовая Bosh SMS69T</t>
  </si>
  <si>
    <t>Машина посудомоечная бытовая Zanusssi ZDS-304</t>
  </si>
  <si>
    <t>Тестомес МТ-25</t>
  </si>
  <si>
    <t>Стиральная машина Вязьма   В10-322</t>
  </si>
  <si>
    <t>Стиральная машина бытовая Ariston MVB 91019 CIS</t>
  </si>
  <si>
    <t>Машина холодильная моноблочная Polair</t>
  </si>
  <si>
    <t>Плита электрическая с жарочным шкафом Abat ЭП-4 ЖШ</t>
  </si>
  <si>
    <t>ГБДОУ детский сад № 95 Невского района Санкт-Петербурга</t>
  </si>
  <si>
    <t>193232, Санкт-Петербург, улица Шотмана, дом 6, корпус 2, литер А</t>
  </si>
  <si>
    <t>ГБДОУ №128</t>
  </si>
  <si>
    <t>Холодильный шкаф ШХ-1,4</t>
  </si>
  <si>
    <t>Холодильный шкаф ШХ-1,4 ДС</t>
  </si>
  <si>
    <t>Холодильник бытовой Атлант</t>
  </si>
  <si>
    <t>Шкаф пекарный ШПЭСМ-3</t>
  </si>
  <si>
    <t>Электрическая плита ЭП-4ЖШ</t>
  </si>
  <si>
    <t>Посудомоечная машина Индезит</t>
  </si>
  <si>
    <t>Гладильная машина Ульяна</t>
  </si>
  <si>
    <t>Холодильник фармацевтический для вакцин</t>
  </si>
  <si>
    <t>ГБДОУ детский сад №80 Невского района Санкт-Петербурга</t>
  </si>
  <si>
    <t>пр.Обуховской обороны,д.110,корп.1,литера А</t>
  </si>
  <si>
    <t xml:space="preserve">Камера холодильная сборно-разборная низкотемпературная КХН-2,94 со сплит-системой  Polair SM-109SF.  </t>
  </si>
  <si>
    <t>Камера холодильная сборно-разборная среднетемпературная КХС-2,94  со сплит-системой  Polair SB-108SF</t>
  </si>
  <si>
    <t>Машина овощерезательная, 600х300х650 мм U=380в, МПР-350М-02, Торгмаш</t>
  </si>
  <si>
    <t>Картофелечистка электрическая, габаритный размер 596*588*879 мм U=380в, МОК-300А Atesy Тайфун</t>
  </si>
  <si>
    <t>Шкаф холодильный среднетемпературный ШХ370М 220 В, 3 кВт/сутки</t>
  </si>
  <si>
    <t>Мясорубка настольная электрическая, 630х310х460мм U=380в, N=1,5квт МИМ-300М</t>
  </si>
  <si>
    <t>Универсальная кухонная машина, 920*590*1270 мм U=380в, N=1,5квт УКМ-01</t>
  </si>
  <si>
    <t>Плита электрическая 4-х конфорочная c жарочным шкафом,1050х900х870мм МВО U=380в, N=16,0квт ЭПШЧ 9-4-18 Э</t>
  </si>
  <si>
    <t>Пароконвектомат электрический в комплекте, с уровнями GN1/1 МВО U=380в, N=9,PIRON G906RXS D</t>
  </si>
  <si>
    <t xml:space="preserve">Машина посудомоечная на 6 комплектов посуды, расход воды 8 л., 550*500*440 мм  Hansa ZWM515WH </t>
  </si>
  <si>
    <t>Машина стиральная бытовая Hansa AWB508LR ,загр. масса-5кг х.в.,к U=220в, N=3,0квт</t>
  </si>
  <si>
    <t xml:space="preserve">Стиральная машина ASKO  WMC  загрузочная масса — 6кг; Работает с кипячением. Средний цикл 60 мин. 600х600х850мм U=220/380в, N=3,7квт </t>
  </si>
  <si>
    <t xml:space="preserve">Машина сушильная, ASKO  TDC  загрузочная масса-5кг; Средний цикл 15-60 минут. Вентил. комплектен; Q возд=240м/час, патрубок d=100мм, 600х600х850мм U=220в, N=2,9квт </t>
  </si>
  <si>
    <t>Котел электрический пищеварочный, 640х1010х860 (1030) мм U=380в, N=9,1квт КПЭМ-60/9Т</t>
  </si>
  <si>
    <t>улица Грибакиных, дом 2,     корпус 3</t>
  </si>
  <si>
    <t>Холодильный шкаф RGP 12TB-01</t>
  </si>
  <si>
    <t>Холодильный шкаф ШХ-0,6 R6P12TB</t>
  </si>
  <si>
    <t>Холодильник бытовой Норд ДХ-403</t>
  </si>
  <si>
    <t>Холодильник бытовой Атлант 2808/90</t>
  </si>
  <si>
    <t>Машина гладильная Pfaf PF-580</t>
  </si>
  <si>
    <t>Машина овощерезательная МКУ-250.3</t>
  </si>
  <si>
    <t>Стиральная машина бытовая LG F 1495 BDS</t>
  </si>
  <si>
    <t>Холодильник фармацевтический Позис</t>
  </si>
  <si>
    <t xml:space="preserve">193315,г. Санкт-Петербурга, проспект Большевиков дом 63 корпус 5 </t>
  </si>
  <si>
    <t>Холодильник однокамероный Hord</t>
  </si>
  <si>
    <t>Холодильник фармацевтический ЧФ-250-1 ПОЗИС</t>
  </si>
  <si>
    <t>профессиональная гладильная система Lellit</t>
  </si>
  <si>
    <t>гладильная машина PFAFF 580</t>
  </si>
  <si>
    <t>сушильная машина ASKO TDS</t>
  </si>
  <si>
    <t>Стиральная машина ASKO WMC</t>
  </si>
  <si>
    <t>притирочная машина МПР-350М</t>
  </si>
  <si>
    <t xml:space="preserve">шкаф холодильный ШХ-0,8М среднетемпературный </t>
  </si>
  <si>
    <t>кухонная машина УКМ ПК</t>
  </si>
  <si>
    <t>картофелечистка МОК -300</t>
  </si>
  <si>
    <t>измельчитель овощей гамма-5А</t>
  </si>
  <si>
    <t>притирочнорезательная  машина МПР-350М</t>
  </si>
  <si>
    <t>сковорада электрическая СЭЧ-0,25</t>
  </si>
  <si>
    <t>плита электрическая ПЭ-0,54СП</t>
  </si>
  <si>
    <t>ГБДОУ детский сад № 98</t>
  </si>
  <si>
    <t>193231, СПб., пр. Солидарности д. 25, кор. 2, литера А</t>
  </si>
  <si>
    <t>Электроплита ПЭМ4-010</t>
  </si>
  <si>
    <t>Электрокипятильник КНЭ-100-01</t>
  </si>
  <si>
    <t>Сушильная машина LG TD-V10137E</t>
  </si>
  <si>
    <t>Стиральная машина "Favorit"</t>
  </si>
  <si>
    <t>Холодильник бытовой «Саратов»</t>
  </si>
  <si>
    <t>Холодильник «Норд»</t>
  </si>
  <si>
    <t>Овощерезка ГАММА</t>
  </si>
  <si>
    <t>ГБДОУ № 87</t>
  </si>
  <si>
    <t>Октябрьская набережная, дом 88, корпус 5, Литера А</t>
  </si>
  <si>
    <t>ШХ 0,5</t>
  </si>
  <si>
    <t>ГБДОУ 111 присмотра и оздоровления Невского района Санкт-Петербурга</t>
  </si>
  <si>
    <t>193168, Санкт-Петербург, Искровский проспект, дом 17, корпус 2, литер А</t>
  </si>
  <si>
    <t>193231, г. Санкт-Петербург, Союзный проспект, дом 3, корпус 2, литер А</t>
  </si>
  <si>
    <t>Холодильный шкаф ШХ-0,56</t>
  </si>
  <si>
    <t>Универсальный привод ПУ-06</t>
  </si>
  <si>
    <t>Электроводонагреватель накопительный</t>
  </si>
  <si>
    <t>Гладильный каток ГК1018/ГК-1218</t>
  </si>
  <si>
    <t>Шкаф холодильный POLAIR-CC</t>
  </si>
  <si>
    <t>Холодильник INDESIT BIA -15</t>
  </si>
  <si>
    <t xml:space="preserve">Холодильный шкаф комбинированный ШКХ 800 СС </t>
  </si>
  <si>
    <t>Холодильная камера POLAIR КХН 4,41</t>
  </si>
  <si>
    <t>Хлеборезка ATESY  АХМ-300-А</t>
  </si>
  <si>
    <t xml:space="preserve">Жарочный шкаф  ШЭЖП – 3 </t>
  </si>
  <si>
    <t>Варочные котлы  КПЭМ – 100/9Т</t>
  </si>
  <si>
    <t>Электросковорода – ЭСК-90_047-70</t>
  </si>
  <si>
    <t>Пароконвектор- ПКА 6-1/1ПМ</t>
  </si>
  <si>
    <t>Плита электрическая  ЭП -4 ЖШ</t>
  </si>
  <si>
    <t>Плита электрическая  ПЭП 0,48ДШ -01</t>
  </si>
  <si>
    <t>Мясорубка МИМ – 300М-</t>
  </si>
  <si>
    <t>Протирочно – резательная машина МПР- 350М-01</t>
  </si>
  <si>
    <t>Машина кухонная универсальная УКМ- 11</t>
  </si>
  <si>
    <t>Овощерезка  МОК -150М</t>
  </si>
  <si>
    <t>Тестомес МТМ-65МНА</t>
  </si>
  <si>
    <t>Кипятильник непрерывный злектрический  КНЭ -5001</t>
  </si>
  <si>
    <t>Стиральная машина LG модель  WD 1069BD3S</t>
  </si>
  <si>
    <t>Сушильная машина модель –TD-V1329EA4</t>
  </si>
  <si>
    <t>Гладильный каток – ГК – 1018</t>
  </si>
  <si>
    <t>ГБДОУ детский сад № 106 Невского района Санкт-Петербурга</t>
  </si>
  <si>
    <t>СПб, ул. Коллонтай д.21, к.5, лит.А</t>
  </si>
  <si>
    <t>шкаф жарочный Abat</t>
  </si>
  <si>
    <t>плита электрическая</t>
  </si>
  <si>
    <t>водонагреватель</t>
  </si>
  <si>
    <t>машина для чистки картофеля МОК-150-300</t>
  </si>
  <si>
    <t>электромясорубка МИМ-300</t>
  </si>
  <si>
    <t>овощерезательная машина</t>
  </si>
  <si>
    <t>2007, 2012</t>
  </si>
  <si>
    <t>тестомесильная машина</t>
  </si>
  <si>
    <t>универсальный привод УКМ</t>
  </si>
  <si>
    <t>машина стиральная "Вязьма"</t>
  </si>
  <si>
    <t>машина стиральная IMESSA</t>
  </si>
  <si>
    <t>сушильная машина</t>
  </si>
  <si>
    <t>центрифуга</t>
  </si>
  <si>
    <t xml:space="preserve">шкаф холодильный </t>
  </si>
  <si>
    <t>2009, 2004, 2006</t>
  </si>
  <si>
    <t>ГБДОУ детский сад №70 Невского района Санкт-Петербурга</t>
  </si>
  <si>
    <t>192177, Санкт-Петербург, ул.Караваевская д.25, кор.2, литер А</t>
  </si>
  <si>
    <t>Плита электрическая с жаропрочным шкафом ЭП-4ЖШ</t>
  </si>
  <si>
    <t>ГБДОУ № 79 Невского района Санкт-Петербурга</t>
  </si>
  <si>
    <t>Санкт-Петербург, ул. Новоселов, д. 55, литер Т</t>
  </si>
  <si>
    <t>стиральная машина Л-10-221</t>
  </si>
  <si>
    <t>стиральная машина LG WD-10467BD</t>
  </si>
  <si>
    <t>холодильный шкаф ШХ-0,7</t>
  </si>
  <si>
    <t>холодильник МХМ ШКХ-400М</t>
  </si>
  <si>
    <t>гладильный каток КР-850 ASTRA</t>
  </si>
  <si>
    <t>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</si>
  <si>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</si>
  <si>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Стиральная машина Bosch WAE 20164 OE</t>
  </si>
  <si>
    <t>Холодильник фармацевтический ХФ -250 "Позис"</t>
  </si>
  <si>
    <t>Холодильный шкаф "Бирюса 133 К"</t>
  </si>
  <si>
    <t>Шкаф холодильный POLAIR</t>
  </si>
  <si>
    <t>Холодильник 2-х камерный ИНДЕЗИТ RA32 G</t>
  </si>
  <si>
    <t>Холодильный шкаф ШХ -0,8</t>
  </si>
  <si>
    <t>Холодильный шкаф ШХ -0,80 Полюс</t>
  </si>
  <si>
    <t>Шкаф холодильный POLAIR ШХ-0,7</t>
  </si>
  <si>
    <t>Профессиональная промышленная высокоскоростная стирально-отжимная машина IMESA L</t>
  </si>
  <si>
    <t>Посудомоечная машина Bosch SGS 44E12RU</t>
  </si>
  <si>
    <t>Посудомоечная машина Bosch SМS 40D02</t>
  </si>
  <si>
    <t>Мясорубка МИМ-300М</t>
  </si>
  <si>
    <t>Шкаф жарочный ШЖЭ-3 трехсекционный</t>
  </si>
  <si>
    <t>Плита электрическая ЭП-60П</t>
  </si>
  <si>
    <t>Машина-овощерезка МПР-350М</t>
  </si>
  <si>
    <t>Шкаф жарочный  ШЖЭП-3</t>
  </si>
  <si>
    <t>193313: Санкт-Петербург,улица Белышева,дом8,корпус 2.литера А</t>
  </si>
  <si>
    <t>ГБДОУ детский сад № 41 Невского района Санкт-Петербурга</t>
  </si>
  <si>
    <t>ГБДОУ детский сад № 47</t>
  </si>
  <si>
    <t xml:space="preserve"> ГБДОУ детский сад № 62 Невского района Санкт-Петербурга</t>
  </si>
  <si>
    <t>ГБДОУ детский сад № 109 Невского района Санкт-Петербурга</t>
  </si>
  <si>
    <t>ГБДОУ  детский сад № 110</t>
  </si>
  <si>
    <t>ул. Крыленко, д.7, корп.3, литер А</t>
  </si>
  <si>
    <t xml:space="preserve">ГБДОУ сад №127   комбинированного вида </t>
  </si>
  <si>
    <t>ГБДОУ детский сад № 131 Невского района Санкт-Петербурга)</t>
  </si>
  <si>
    <t>ГБДОУ д/с № 137  общеразвивающего вида Невского района Санкт-Петербурга)</t>
  </si>
  <si>
    <t>Стиральная машина LG                                                       1                            2015</t>
  </si>
  <si>
    <t xml:space="preserve">Стиральная машина Indesit </t>
  </si>
  <si>
    <t xml:space="preserve">Сушильная машина  </t>
  </si>
  <si>
    <t>Холодильник ШКАФ  POLAIR СМ110-С</t>
  </si>
  <si>
    <t>Машина кухонная универсальная УКМ-01</t>
  </si>
  <si>
    <t>Посудомоечная машина HANSA</t>
  </si>
  <si>
    <t>Швейная машина</t>
  </si>
  <si>
    <t>По адресу: 193318, СПб, ул. Ворошилова, дом 3, корпус 3</t>
  </si>
  <si>
    <t>Эл.плита RADA ПЭ-7220</t>
  </si>
  <si>
    <t>Мясорубка универсально-приводная</t>
  </si>
  <si>
    <t>Комбайн бытовой</t>
  </si>
  <si>
    <t>Холодильник фармацефтический ХФ -140 Позис</t>
  </si>
  <si>
    <t>Холодильник бытовой без морозильника ATLANT MX 5810-62</t>
  </si>
  <si>
    <t>Холодильный шкаф СМ 105-S</t>
  </si>
  <si>
    <t>Картофелечистка  МОК -300М</t>
  </si>
  <si>
    <t>Холодильный шкаф СМ 105-S Polair</t>
  </si>
  <si>
    <t xml:space="preserve">Универсальная Кухонная машина </t>
  </si>
  <si>
    <t>Холодильник Саратов -451</t>
  </si>
  <si>
    <t>Холодильник Indesit-SB-200</t>
  </si>
  <si>
    <t>Холодильник Indesit-SB-14510</t>
  </si>
  <si>
    <t>Посудомоечная машина BOSH-SMS69 ТО-8</t>
  </si>
  <si>
    <t>Машина протирочно-резательная МПР350М02</t>
  </si>
  <si>
    <t>Машина стиральная ARDO TL1000X</t>
  </si>
  <si>
    <t>Посудомоечная машина ZANUSSI ZDS 105</t>
  </si>
  <si>
    <t>Холодильник БИРЮСА 133к</t>
  </si>
  <si>
    <t>янаврь - июнь, сентябрь - декабрь</t>
  </si>
  <si>
    <t>Бытовой холодильник Nord</t>
  </si>
  <si>
    <t>Бытовой холодильник Атлант</t>
  </si>
  <si>
    <t>Бытовой холодильник Аристон</t>
  </si>
  <si>
    <t>Бытовой холодильник LG</t>
  </si>
  <si>
    <t>Бытовой холодильник Бирюса 132R</t>
  </si>
  <si>
    <t>Машина протирочная МПР -350М</t>
  </si>
  <si>
    <t>Посудомоечная машина Hansa ZWM 656</t>
  </si>
  <si>
    <t>январь-май, сентябрь - декабрь</t>
  </si>
  <si>
    <t>Холодильный шкаф ШХ-04</t>
  </si>
  <si>
    <t>Бытовой холодильник POZIS-Свияга-410 КШ-160/18</t>
  </si>
  <si>
    <t>Бытовой холодильник POLAIR</t>
  </si>
  <si>
    <t>январь-июнь, сентябрь-декабрь</t>
  </si>
  <si>
    <t>Витрина холодильная "Саратов"</t>
  </si>
  <si>
    <t>Картофелечистка МОК - 15 ОМ</t>
  </si>
  <si>
    <t>Овощерезка Robot-coupe CL50</t>
  </si>
  <si>
    <t>Холодильник  "indesit"</t>
  </si>
  <si>
    <t>Холодильник  "Саратов-451"</t>
  </si>
  <si>
    <t>Холодильник 2-х камерный  "indesit" RA32G</t>
  </si>
  <si>
    <t>Холодильник 2-х камерный  "indesit"</t>
  </si>
  <si>
    <t>Холодильник Фармацевтический ХФ-140 "Позис"</t>
  </si>
  <si>
    <t>Шкаф холодильный ШХ-0,80М</t>
  </si>
  <si>
    <t>Стиральная машина "Вязьма" Л-10-221</t>
  </si>
  <si>
    <t>Стиральная машина "Hotpoint-Ariston WMD11419B</t>
  </si>
  <si>
    <t>Центрифуга КИП-10</t>
  </si>
  <si>
    <t>Стиральные машины машины</t>
  </si>
  <si>
    <t>январь - декабрь</t>
  </si>
  <si>
    <t>Гладильный каток Holek PF-850</t>
  </si>
  <si>
    <t>Шкаф холодильный POLAIR ШХ-0,5</t>
  </si>
  <si>
    <t>Овощерезка ГАММА 5А</t>
  </si>
  <si>
    <t>Картофелечистка МОК-300У</t>
  </si>
  <si>
    <t>Шкаф холодильный комбинированный ШХК 0,8</t>
  </si>
  <si>
    <t>шкаф холодильный ШХ-0,4</t>
  </si>
  <si>
    <t>Холодильник " Индезит"</t>
  </si>
  <si>
    <t>Стиральная машина ASKO</t>
  </si>
  <si>
    <t>Холодильник " Саратов"</t>
  </si>
  <si>
    <t>Холодильник " Норд"</t>
  </si>
  <si>
    <t>Жарочный шкаф 2ШЖЭ-0,34 н/ст</t>
  </si>
  <si>
    <t>Холодильник " Стинол"</t>
  </si>
  <si>
    <t>Посудомоечная машина indezit DFG0507</t>
  </si>
  <si>
    <t>Холодильный шкаф " Саратов"</t>
  </si>
  <si>
    <t>Стиральная машина Indesit iWSB 6105</t>
  </si>
  <si>
    <t>Посудомоечная машина BOSH SMS 69 T 08 EU</t>
  </si>
  <si>
    <t>Холодильник фармацевтический ХФ-140 "ПОЗИС"</t>
  </si>
  <si>
    <t xml:space="preserve">холодильник </t>
  </si>
  <si>
    <t>шкаф холодильный</t>
  </si>
  <si>
    <t>картофелеочистительная машина</t>
  </si>
  <si>
    <t>шкаф печь</t>
  </si>
  <si>
    <t>машинка Овощерезательная</t>
  </si>
  <si>
    <t>мясорубка</t>
  </si>
  <si>
    <t>Картофелеочистительная машина</t>
  </si>
  <si>
    <t>машина Гладильная</t>
  </si>
  <si>
    <t>Холодильник "Indesit"</t>
  </si>
  <si>
    <t>Холодильник "Саратов"(без камеры)</t>
  </si>
  <si>
    <t>Холодильник "Норд" DX-245-6-000</t>
  </si>
  <si>
    <t>Холодильный шкаф среднетемпературный ШХ- 0.40 мс</t>
  </si>
  <si>
    <t>Холодильник "Норд"</t>
  </si>
  <si>
    <t>Овощерезательно - протирочная машина МПР-350-02</t>
  </si>
  <si>
    <t>Картофелечистка МОК300-04</t>
  </si>
  <si>
    <t>январь-июль, сентябрь-декабрь</t>
  </si>
  <si>
    <t xml:space="preserve">машина кухонная универсальная УКМ-6 </t>
  </si>
  <si>
    <t>холодильник бытовой 2-х камерный indesit</t>
  </si>
  <si>
    <t>машина посудомоечная Bjsch  SRS 45E 52</t>
  </si>
  <si>
    <t>машина стиральная Hotpoint- Ariston WMD</t>
  </si>
  <si>
    <t>машина посудомоечная  ВЕКО DSFS4530</t>
  </si>
  <si>
    <t>машина стиральная ВЕКО WKB61001Y</t>
  </si>
  <si>
    <t>холодильник бытвой</t>
  </si>
  <si>
    <t>картофелечистка МОК 150</t>
  </si>
  <si>
    <t>жарочный шкаф ШЖЭП-1, ШЖЭП-2</t>
  </si>
  <si>
    <t>стиральная машина LG Commercial Washer</t>
  </si>
  <si>
    <t>ГБДОУ сад №78 Невского района Санкт-Петербурга</t>
  </si>
  <si>
    <t>пр. Дальневосточный д.78 корп.3</t>
  </si>
  <si>
    <t>Холодильник марка "КАПРИ"-0,5 СК 2016</t>
  </si>
  <si>
    <t xml:space="preserve"> Холодильник Саратов модель 569 </t>
  </si>
  <si>
    <t>январь-май,июль -декабрь</t>
  </si>
  <si>
    <t>Каток гладильный ВГ 1218</t>
  </si>
  <si>
    <t>Машина стиральная Whiripool AWM 1111</t>
  </si>
  <si>
    <t>Машина стиральная Л-10-221</t>
  </si>
  <si>
    <t>Машина стиральная бытовая Samsung</t>
  </si>
  <si>
    <t>Холодильник бытовой  Мир-102-1</t>
  </si>
  <si>
    <t>Холодильник бытовой Свияга 410</t>
  </si>
  <si>
    <t>2007/12</t>
  </si>
  <si>
    <t>Шкаф  холодильный СМ 110-S</t>
  </si>
  <si>
    <t>Шкаф холодильный ШХ-080 МС</t>
  </si>
  <si>
    <t>Электромясорубка МИМ 300</t>
  </si>
  <si>
    <t>Сплитсистема</t>
  </si>
  <si>
    <t>Плита электрическая ЭП-6-П</t>
  </si>
  <si>
    <t>Сушильная машина АСКО</t>
  </si>
  <si>
    <t>Овощерезка МПР-350 М</t>
  </si>
  <si>
    <t>Холодильник " Саратов-258"</t>
  </si>
  <si>
    <t>Электроплита</t>
  </si>
  <si>
    <t>Мясорубка МИМ 250-2</t>
  </si>
  <si>
    <t>Картофелечистка МОМ-300М</t>
  </si>
  <si>
    <t>Универсальная кухонная машинаУКМ-0,6</t>
  </si>
  <si>
    <t>Холодильник "Саратов-258"</t>
  </si>
  <si>
    <t>Холодильник "Норд 214"</t>
  </si>
  <si>
    <t>Холодильник ШХ-0,5 ДС</t>
  </si>
  <si>
    <t>январь-июнь -сентябрь-декабрь</t>
  </si>
  <si>
    <t>плита электрическая ЭП-4ЖШ, 4х конфороч.</t>
  </si>
  <si>
    <t>шкаф электрический жарочный ШЖЭ-2</t>
  </si>
  <si>
    <t>кипятильник КНЭ-100/50-01</t>
  </si>
  <si>
    <t>сковорода электрическая типа СЭСМ</t>
  </si>
  <si>
    <t>хлеборезка машина АХМ-300 Т-2</t>
  </si>
  <si>
    <t>центрифуга "Вязьма"</t>
  </si>
  <si>
    <t>машина стиральная Bosch WAS 20363</t>
  </si>
  <si>
    <t>машина стирально-отжимная Favorit RS-10</t>
  </si>
  <si>
    <t>холодильник Scharp</t>
  </si>
  <si>
    <t>холодильник Норд</t>
  </si>
  <si>
    <t>холодильник двухкамерный Саратов 263</t>
  </si>
  <si>
    <t>посудомоечная машина Indesit</t>
  </si>
  <si>
    <t>ларь морозильный</t>
  </si>
  <si>
    <t>холодильник однокамерный</t>
  </si>
  <si>
    <t>холодильник "Бирюса"</t>
  </si>
  <si>
    <t>машина для очистки картофеля</t>
  </si>
  <si>
    <t>шкаф холодильный ШХ-1,0 Polair</t>
  </si>
  <si>
    <t>машина протирочно-резательная МПР-350М</t>
  </si>
  <si>
    <t>водоочиститель УОВ-КФ "Изумруд" (Алмаз-60-11) с системой ПО</t>
  </si>
  <si>
    <t>электромясорубка Moulinex МЕ 6051</t>
  </si>
  <si>
    <t>январь-июнь -август-декабрь</t>
  </si>
  <si>
    <t>январь-май -август-декабрь</t>
  </si>
  <si>
    <t>Холод.шкаф КАПРИ 0,7 м</t>
  </si>
  <si>
    <t>2017г.</t>
  </si>
  <si>
    <t>Холод.шкаф КАПРИ 1,5 м</t>
  </si>
  <si>
    <t>Котел пищеварочный КПЭ-100</t>
  </si>
  <si>
    <t>Холодильный шкаф MARI KHOLOO MASH</t>
  </si>
  <si>
    <t>Холодильник 2х камерный 115552,45</t>
  </si>
  <si>
    <t>Стиральная машина "Вязьма"</t>
  </si>
  <si>
    <t>1992г.</t>
  </si>
  <si>
    <t>Стиральная машина "Веко"</t>
  </si>
  <si>
    <t>2001г.</t>
  </si>
  <si>
    <t>Овощерезка "Гамма"5</t>
  </si>
  <si>
    <t>Центрифуга КП-211</t>
  </si>
  <si>
    <t>1975г.</t>
  </si>
  <si>
    <t>Машина овощерезательная МЗЩ-350-01</t>
  </si>
  <si>
    <t>1989г.</t>
  </si>
  <si>
    <t>2002г.</t>
  </si>
  <si>
    <t>Овощерезка ROBOT COUPE CL50 с протир.п</t>
  </si>
  <si>
    <t>2013г.</t>
  </si>
  <si>
    <t>Стиральная машина Siemens WT 46S</t>
  </si>
  <si>
    <t>Картофелечистка МОК- 300</t>
  </si>
  <si>
    <t>Холодильник NORD AХ  -403-010</t>
  </si>
  <si>
    <t>2009г.</t>
  </si>
  <si>
    <t>Холодильник STINOL 256Q</t>
  </si>
  <si>
    <t>Холодильный шкаф ШХ 0,56</t>
  </si>
  <si>
    <t>2000г.</t>
  </si>
  <si>
    <t>Котел пищеварочный СПЭ-60</t>
  </si>
  <si>
    <t>Шкаф холодильный ШХ-1,4 (СМ114-S)</t>
  </si>
  <si>
    <t>январь-июнь, август - декабрь</t>
  </si>
  <si>
    <t>Посудомоечная машина Vestel</t>
  </si>
  <si>
    <t>январь-май, август-декабрь</t>
  </si>
  <si>
    <t>январь-июнь, сентябрь -декабрь</t>
  </si>
  <si>
    <t>январь-декабрь</t>
  </si>
  <si>
    <t>Универсальная кухонная машина Укм-01</t>
  </si>
  <si>
    <t>Холодильник INDEZIT</t>
  </si>
  <si>
    <t>Холодильник  Бирюса</t>
  </si>
  <si>
    <t>Плита  электрическая ПЭМ-4-010</t>
  </si>
  <si>
    <t>Картофелечистка МОК--150М</t>
  </si>
  <si>
    <t>Стиральная машина BOSCH</t>
  </si>
  <si>
    <t>Стиральная машина ARISTON HOTPOINT AQ 113D697</t>
  </si>
  <si>
    <t>Сушильная машина Gorenje D 9864 E</t>
  </si>
  <si>
    <t>Плита электрическая ПЭ-4ЖШ</t>
  </si>
  <si>
    <t>Посудомоечная машина ВЕКО</t>
  </si>
  <si>
    <t>январь-май, июль-декабрь</t>
  </si>
  <si>
    <t>Эл.плита ЭП-4ЖЩ</t>
  </si>
  <si>
    <t>Шкаф холодильный 0,7</t>
  </si>
  <si>
    <t>Холодильник "Айсберг"</t>
  </si>
  <si>
    <t>Эл.мясорубка МИМ-300</t>
  </si>
  <si>
    <t>Кипятильник Animo</t>
  </si>
  <si>
    <t>Машина протирочная – резат. МПР</t>
  </si>
  <si>
    <t>Электромясорубка М-75</t>
  </si>
  <si>
    <t>Стиральная машина бытова 10 кг Mabe</t>
  </si>
  <si>
    <t>Центрифуга "Вязьма" ЛЦ-10</t>
  </si>
  <si>
    <t>Стиральная машина бытовая 7 кг.</t>
  </si>
  <si>
    <t>Холодильник Polair</t>
  </si>
  <si>
    <t>Шкаф холодильный Polair СМ 107-S</t>
  </si>
  <si>
    <t>Шкаф холодильный Polair CM 110-S</t>
  </si>
  <si>
    <t>Электрическая плита Рада ПЭ-8040</t>
  </si>
  <si>
    <t>Электроплита с жаровым шкафом ПЭЖШ</t>
  </si>
  <si>
    <t>Картофелечистка MOK-300M</t>
  </si>
  <si>
    <t>Посудомоечная машина BOSH</t>
  </si>
  <si>
    <t>Промышленная стирально-отжимная машина LG WD-1069BD3S</t>
  </si>
  <si>
    <t>Стиральная машина SAMSUNG</t>
  </si>
  <si>
    <t xml:space="preserve">Сушильная машина Hotpoint-ARISTON TCS 73B GP </t>
  </si>
  <si>
    <t>Хлеборезка АХМ-300</t>
  </si>
  <si>
    <t>Холодильник STINOL</t>
  </si>
  <si>
    <t>Холодильник СМОЛЕНСК</t>
  </si>
  <si>
    <t>2017, 2007</t>
  </si>
  <si>
    <t>2000, 2005</t>
  </si>
  <si>
    <t>Посудомоечная машина МПФ-120-01</t>
  </si>
  <si>
    <t>Накопительный электрический водонагреватель TERMEX ER</t>
  </si>
  <si>
    <t>Плита электрическая ЭП-4 ЖШ</t>
  </si>
  <si>
    <t>стиральная  машина Л-10-221</t>
  </si>
  <si>
    <t>Холодильник бытовой 2 камерный 242Q</t>
  </si>
  <si>
    <t xml:space="preserve"> Холодильнтк  двухкамерный МИР-149-5А</t>
  </si>
  <si>
    <t>Холодильник  PL 33 EAMS</t>
  </si>
  <si>
    <t>Шкаф холодильный ШХ-08</t>
  </si>
  <si>
    <t>Картофелечистка  МОК-150М</t>
  </si>
  <si>
    <t>Центрифуга  ЛЦ-10</t>
  </si>
  <si>
    <t>Элетроплита ПЭМ 4-010</t>
  </si>
  <si>
    <t>Стиральная машина LG-10467</t>
  </si>
  <si>
    <t>Шкаф холодильный ШК0,5</t>
  </si>
  <si>
    <t>УКМ -1</t>
  </si>
  <si>
    <t>Шкаф холодильный ШК0,7</t>
  </si>
  <si>
    <t>морозильная камера "INDEZIT"</t>
  </si>
  <si>
    <t>Шкаф холодильный ШК</t>
  </si>
  <si>
    <t>Холодильник ХФ-140 "ПОЗИС"</t>
  </si>
  <si>
    <t>январь-май, август - декабрь</t>
  </si>
  <si>
    <t>Стиральная машина "Фаворит"</t>
  </si>
  <si>
    <t xml:space="preserve">Универсальный привод </t>
  </si>
  <si>
    <t>Сушильная машина LG</t>
  </si>
  <si>
    <t>Стиральная машина бытовая Samsung</t>
  </si>
  <si>
    <t>Кипятильник непрерывного действия КНЭ-50-1</t>
  </si>
  <si>
    <t>Овощерезка</t>
  </si>
  <si>
    <t>Смоленск</t>
  </si>
  <si>
    <t>Каток гладильный Pfaff PF-580</t>
  </si>
  <si>
    <t>Cтиральная машина LG F-1443 KDS</t>
  </si>
  <si>
    <t>Плита электрическая ПЭМ</t>
  </si>
  <si>
    <t>Шкаф жарочный однокамерный ШЖЗ-1</t>
  </si>
  <si>
    <t>Шкаф холодильный КАПРИ 07М</t>
  </si>
  <si>
    <t>Шкаф холодильный ШХ-08 МС</t>
  </si>
  <si>
    <t>Машина протирочно-резательная</t>
  </si>
  <si>
    <t>Холодильник VESTEL</t>
  </si>
  <si>
    <t>Сушильная машина BOSH WTC</t>
  </si>
  <si>
    <t>Сушильная машина У10</t>
  </si>
  <si>
    <t>Стиральная машина INDZIT</t>
  </si>
  <si>
    <t>Стиральная машина FAVORIT</t>
  </si>
  <si>
    <t>Шкаф электрический жарочный STILLAG</t>
  </si>
  <si>
    <t>Холодильный шкаф КАПРИ</t>
  </si>
  <si>
    <t>Стиральная машина INDESIT</t>
  </si>
  <si>
    <t>Стиральная машина Candy</t>
  </si>
  <si>
    <t>ул. Кржижановского д. 2</t>
  </si>
  <si>
    <t>Камера холодильная КХН-4,41</t>
  </si>
  <si>
    <t>Камера морозильная КХН-4,41</t>
  </si>
  <si>
    <t>картофелечистка МОК-150</t>
  </si>
  <si>
    <t>Холодильный шкаф СМ-105</t>
  </si>
  <si>
    <t>Камера холодильная КХН 2.94</t>
  </si>
  <si>
    <t>Бытовой холодильник НОРД</t>
  </si>
  <si>
    <t>Бытовой холодильник Либхен</t>
  </si>
  <si>
    <t>Универс. кухонная машина УКМ-11</t>
  </si>
  <si>
    <t>Стиральная машина Alliance</t>
  </si>
  <si>
    <t>сушильная машина Alliance</t>
  </si>
  <si>
    <t>Гладильная машина ВГ-1018 Вязьма</t>
  </si>
  <si>
    <t>Универс. кухонная машина УКМ-П</t>
  </si>
  <si>
    <t>машина протирочнаяМПР-350</t>
  </si>
  <si>
    <t>мясорубка МИМ-300М</t>
  </si>
  <si>
    <t>котел пищеварочный КПЭМ-100/9</t>
  </si>
  <si>
    <t>шкаф жарочный ШЖЭ-2</t>
  </si>
  <si>
    <t>пароконвектомат ПКА-10</t>
  </si>
  <si>
    <t>кипятильник КЭНД-50</t>
  </si>
  <si>
    <t>холодильный шкаф комб. ШХК-400М</t>
  </si>
  <si>
    <t>холодильный шкаф ШХС-06</t>
  </si>
  <si>
    <t>холодильный шкаф POLAIR ШХ-0,7</t>
  </si>
  <si>
    <t>холодильный шкаф Carbona R700</t>
  </si>
  <si>
    <t>холодильный шкаф Carbona V700</t>
  </si>
  <si>
    <t>холодильный шкаф Carbona V1400</t>
  </si>
  <si>
    <t>холодильник ДХ-241-010</t>
  </si>
  <si>
    <t>универсальная кухонная машина УКМ-01</t>
  </si>
  <si>
    <t>эл. плита ЭП-4ЖШ</t>
  </si>
  <si>
    <t>эл. плита ПЭМ-4-010</t>
  </si>
  <si>
    <t>машина овощерезательная МПР-350М-02</t>
  </si>
  <si>
    <t>февраль-декабрь</t>
  </si>
  <si>
    <t>Шкаф жарочный 2-х секционный</t>
  </si>
  <si>
    <t>Универсальная кухонная машина УКМ</t>
  </si>
  <si>
    <t>2011; 2017</t>
  </si>
  <si>
    <t>2008; 20014</t>
  </si>
  <si>
    <t>Шкаф холодильный ШХ 1.4</t>
  </si>
  <si>
    <t>2005;2008;2016</t>
  </si>
  <si>
    <t>2009; 2013</t>
  </si>
  <si>
    <t>Стиральная машина бытовая1</t>
  </si>
  <si>
    <t>Стир.машина</t>
  </si>
  <si>
    <t>Рыбацкий пр.,д43 кор.2 литера А</t>
  </si>
  <si>
    <t>Котел пищеварочый КПЭ-60</t>
  </si>
  <si>
    <t>Универсальная кухоная машина</t>
  </si>
  <si>
    <t>Холодильный шкаф шх-1,12</t>
  </si>
  <si>
    <t>Холдильный моноблок Polair ММ-222S</t>
  </si>
  <si>
    <t>Холодильник фармацевтицеский  ХФ-250</t>
  </si>
  <si>
    <t>Стиральная машина Аристон</t>
  </si>
  <si>
    <t>Каток гладильный PF-580</t>
  </si>
  <si>
    <t>Машина сушильная U.10.1</t>
  </si>
  <si>
    <t>Машина посудомоечная бытовая Hansa</t>
  </si>
  <si>
    <t>Машина овощерезательная МПР 350</t>
  </si>
  <si>
    <t>Шкаф холодильный морозильный ШХ 056, ШХ 05</t>
  </si>
  <si>
    <t>2004,1980,2000,2003</t>
  </si>
  <si>
    <t>Электроводонагреватель</t>
  </si>
  <si>
    <t>Холодильник бытовой Саратов</t>
  </si>
  <si>
    <t>Холодильник бытовой  Норд</t>
  </si>
  <si>
    <t xml:space="preserve">Шкаф жарочный пекарский </t>
  </si>
  <si>
    <t>Шкаф холодильный морозильный Эльтон 0,5 С</t>
  </si>
  <si>
    <t>Машина стиральная бытовая Ардо</t>
  </si>
  <si>
    <t>Машина стиральная производственная LG</t>
  </si>
  <si>
    <t>январь-май, сентябрь - декабря</t>
  </si>
  <si>
    <t xml:space="preserve">ул.Седова дом 74, литер А 
ул.Седова дом 74, литер А 
</t>
  </si>
  <si>
    <t>ул.Седова дом 71, корпус 2, литер А</t>
  </si>
  <si>
    <t>Шкаф холодильный морозильный ШХ 0,5, ШХ 0,56, ШХ ШХ 0,5 ДС</t>
  </si>
  <si>
    <t>2011,2014,2017</t>
  </si>
  <si>
    <t>Холодильник бытовой Стинол</t>
  </si>
  <si>
    <t>Холодильник бытовой  Бирюса</t>
  </si>
  <si>
    <t>Плита электрическая ПЭ-048 ШП</t>
  </si>
  <si>
    <t>Универсальная кухонная машина  УКМ</t>
  </si>
  <si>
    <t>Шкаф жарочный пекарский  2ШАЖЭ-1,36П-03</t>
  </si>
  <si>
    <t>Машина стиральная  Л-10-221</t>
  </si>
  <si>
    <t>холодильник медицинский  Позис</t>
  </si>
  <si>
    <t>январь-июнь, сентябрь - декабря</t>
  </si>
  <si>
    <t>Бульвар Красных Зорь дом 22, Литре А</t>
  </si>
  <si>
    <t>Шкаф холодильный морозильный ШХ 1,2</t>
  </si>
  <si>
    <t>Холодильник бытовой  Атлант</t>
  </si>
  <si>
    <t>Холодильник бытовой  АРИСТОН</t>
  </si>
  <si>
    <t xml:space="preserve">Холодильник бытовой </t>
  </si>
  <si>
    <t xml:space="preserve"> Холодильник медицинский</t>
  </si>
  <si>
    <t>январь-июнь, август - декабря</t>
  </si>
  <si>
    <t>Холодильник бытовой двухкамерный Indesi</t>
  </si>
  <si>
    <t>Холодильник бытовой " Бирюса"</t>
  </si>
  <si>
    <t>Мясорубка " Мим-300"</t>
  </si>
  <si>
    <t>Шкаф холодильный ШХ-370С</t>
  </si>
  <si>
    <t>Сушильная машина ЛС8</t>
  </si>
  <si>
    <t>Холодильник " Саратов 451"</t>
  </si>
  <si>
    <t>Мясорубка Scarlet</t>
  </si>
  <si>
    <t>Холодильник Pozis</t>
  </si>
  <si>
    <t>Электроводонагреватель Eiectrolux</t>
  </si>
  <si>
    <t>Санкт-Петербург, ул. Ивановская 23, лит А</t>
  </si>
  <si>
    <t>Санкт-Петербург, ул. Ивановская 27, лит А</t>
  </si>
  <si>
    <t>электромясорубка МИМ 300</t>
  </si>
  <si>
    <t>электромясорубка jetics</t>
  </si>
  <si>
    <t>шкаф холодильный DM-135/2 Eco</t>
  </si>
  <si>
    <t>холодильник Бирюса</t>
  </si>
  <si>
    <t>холодильник стинол</t>
  </si>
  <si>
    <t>холодильник SUIVAKI SHRF-50CHP</t>
  </si>
  <si>
    <t>ларь холодильный nord 507-011</t>
  </si>
  <si>
    <t>охлаждающий стол с мойкой</t>
  </si>
  <si>
    <t>каток для белья Lavanda Professional PF580</t>
  </si>
  <si>
    <t>стиральная машина samsung</t>
  </si>
  <si>
    <t>стиральная машина LG WD-1069BD3S</t>
  </si>
  <si>
    <t>ларь холодильный МЛК-249</t>
  </si>
  <si>
    <t>водонагреватель 50 л</t>
  </si>
  <si>
    <t>водонагреватель 100 л</t>
  </si>
  <si>
    <t>пароконвектомат АВАТ ПКА-6-1-1/3П</t>
  </si>
  <si>
    <t>холодильник Стинол</t>
  </si>
  <si>
    <t>холодильник бытовой двухкамерный Indesit</t>
  </si>
  <si>
    <t>холодильный шкаф ШХ-0,5 ДС</t>
  </si>
  <si>
    <t>универсальная кухонная машина УКМ-0,6</t>
  </si>
  <si>
    <t>холодильник Атлант</t>
  </si>
  <si>
    <t>машина универсальная кухонная УКН-14</t>
  </si>
  <si>
    <t>стиральная машина LGF</t>
  </si>
  <si>
    <t>гладильный каток LAVANDA</t>
  </si>
  <si>
    <t>мясорубка  FAMA TS-22</t>
  </si>
  <si>
    <t>СПб, Шелгунова 21, литер Е</t>
  </si>
  <si>
    <t>Мясорубка МИМ 30</t>
  </si>
  <si>
    <t>2004, 2007</t>
  </si>
  <si>
    <t>Мясорубка Мулинекс 2051</t>
  </si>
  <si>
    <t xml:space="preserve">Холодильник Вест Фрост </t>
  </si>
  <si>
    <t>Холодильник Шиваки</t>
  </si>
  <si>
    <t>Холодильник Супра TRF-030</t>
  </si>
  <si>
    <t>Стиральная машина Электролюкс</t>
  </si>
  <si>
    <t>Овощерзка МПР 350Н</t>
  </si>
  <si>
    <t>2006, 2010</t>
  </si>
  <si>
    <t>ШХ 0,8М</t>
  </si>
  <si>
    <t>Холодильник Стинол 2-х камерный</t>
  </si>
  <si>
    <t>холодильник "Indesit"</t>
  </si>
  <si>
    <t>холодильник " Shivaki"</t>
  </si>
  <si>
    <t xml:space="preserve">стиральная машина  «LG» </t>
  </si>
  <si>
    <t>Стиральная машина Веко</t>
  </si>
  <si>
    <t>Холодильник Саратов-452</t>
  </si>
  <si>
    <t>Шкаф холодильный Polair ШХ-1,4</t>
  </si>
  <si>
    <t>Электроплита ЭП 6ЖШ</t>
  </si>
  <si>
    <t>Пищеварочный котел</t>
  </si>
  <si>
    <t>Шкаф жарочный Абат</t>
  </si>
  <si>
    <t>Пароконвектомакт ПКА-10</t>
  </si>
  <si>
    <t>Холодильный шкаф ШХ-0,54</t>
  </si>
  <si>
    <t xml:space="preserve">Рыбацкий пр., д. 7, корп.2 
</t>
  </si>
  <si>
    <t>Пароконвектомат ПКА6-1/1ВМ2</t>
  </si>
  <si>
    <t>Шкаф холодильный ШХС-0,7</t>
  </si>
  <si>
    <t>Электромясорубка Kuchenbach</t>
  </si>
  <si>
    <t>Кухонный бытовой комбайн BOSH</t>
  </si>
  <si>
    <t>Весы электронные напольные</t>
  </si>
  <si>
    <t>Холодильный шкаф Polair</t>
  </si>
  <si>
    <t>Плита электрическая с духовкой ПЭМ-4-010</t>
  </si>
  <si>
    <t>Весы электронные CAS SW-05</t>
  </si>
  <si>
    <t>Посудомоечная машина ПММ Ф1</t>
  </si>
  <si>
    <t>Машина картофелеочистительная МОК-150М РЭ</t>
  </si>
  <si>
    <t>Посудомоечная машина Candy CDF6/CDCF6S</t>
  </si>
  <si>
    <t>Стиральная машина бытовая (Индезит, Атлант, Самсунг)</t>
  </si>
  <si>
    <t>2007,2015,2011</t>
  </si>
  <si>
    <t>Сушильная машина Bosh Classix X7</t>
  </si>
  <si>
    <t>Утюг с парогенератором (Тефаль)</t>
  </si>
  <si>
    <t>Холодильник 2-х камерный 320 литров Hotpoint Ariston</t>
  </si>
  <si>
    <t>Холодильник шкаф промышлен. 1120 л. Carboma</t>
  </si>
  <si>
    <t>Плита электрическая Hansa FCCX</t>
  </si>
  <si>
    <t>январь-июнь,август-декабрь</t>
  </si>
  <si>
    <t>холодильник "Атлант"</t>
  </si>
  <si>
    <t>январь-июнь, сентябрь - декабрь</t>
  </si>
  <si>
    <t>январь - июль, сентябрь -  декабрь</t>
  </si>
  <si>
    <t>ГБДОУ сад № 119 Невского района Санкт-Петербурга</t>
  </si>
  <si>
    <t>193231, Санкт-Петербург, ул.Подвойского, дом 28, корп.2, литер А</t>
  </si>
  <si>
    <t>Наименование оборудования (кухонного, холодильного, прачечного)</t>
  </si>
  <si>
    <t>январь-май;  сентябрь-декабрь</t>
  </si>
  <si>
    <t>Шкаф холодильный</t>
  </si>
  <si>
    <t>Эл.плита с жарочным шкафом</t>
  </si>
  <si>
    <t>Плита ЭП-4ЖШ</t>
  </si>
  <si>
    <t>Эл.плита ПЭМ4-010</t>
  </si>
  <si>
    <t>Стиральная машина Bosch WAE</t>
  </si>
  <si>
    <t>ГБДОУ сад № 123 . Невского района Санкт-Петербурга</t>
  </si>
  <si>
    <t xml:space="preserve">СПб ул. Тельмана д 45 к 2 лит А </t>
  </si>
  <si>
    <t xml:space="preserve">Плита </t>
  </si>
  <si>
    <t xml:space="preserve">Холодильная установка </t>
  </si>
  <si>
    <t xml:space="preserve">Стиральная машина </t>
  </si>
  <si>
    <t xml:space="preserve">Сушильный шкаф </t>
  </si>
  <si>
    <t xml:space="preserve">Гладильный барабан </t>
  </si>
  <si>
    <t xml:space="preserve">Картофелечистка </t>
  </si>
  <si>
    <t xml:space="preserve">Мясорубка </t>
  </si>
  <si>
    <t xml:space="preserve">Жарочный шкаф </t>
  </si>
  <si>
    <t xml:space="preserve">Протирочная машина </t>
  </si>
  <si>
    <t xml:space="preserve">январь- май, сентябрь- декабрь </t>
  </si>
  <si>
    <t>Шкаф  холодильный ШХ-05</t>
  </si>
  <si>
    <t>январь - май, июль - декабрь</t>
  </si>
  <si>
    <t>ГБДОУ детский сад № 133 Невского района Санкт-Петербурга)</t>
  </si>
  <si>
    <t>ГБДОУ детский сад № 135 Невского района Санкт-Петербурга)</t>
  </si>
  <si>
    <t>ГБДОУ д/с № 138  общеразвивающего вида Невского района Санкт-Петербурга)</t>
  </si>
  <si>
    <t>Государственное бюджетное дошкольное образовательное учреждение детский сад №76 комбинированного вида невского района Санкт-Петербурга</t>
  </si>
  <si>
    <t>ул.Бабушкина, д.113, кор.4, литЛ</t>
  </si>
  <si>
    <t>Машинка для измельчения мяса</t>
  </si>
  <si>
    <t>Миксер</t>
  </si>
  <si>
    <t>Печь конвекционная электрическая</t>
  </si>
  <si>
    <t>Плита кухонная</t>
  </si>
  <si>
    <t>Машина сушильная</t>
  </si>
  <si>
    <t>Машина швейная</t>
  </si>
  <si>
    <t>каток гладильный</t>
  </si>
  <si>
    <t>Машина стирально-отжимная</t>
  </si>
  <si>
    <t>2-й Рабфаковский пер., д.12 к. 2 литер К</t>
  </si>
  <si>
    <t>1995, 2005</t>
  </si>
  <si>
    <t>Машина протирочная резательная</t>
  </si>
  <si>
    <t>2007, 2010</t>
  </si>
  <si>
    <t>Холодильник 2-х камерный</t>
  </si>
  <si>
    <t>2005, 2007</t>
  </si>
  <si>
    <t xml:space="preserve">Холодильник    </t>
  </si>
  <si>
    <t>1999, 2010</t>
  </si>
  <si>
    <t>Машина стиральная отжимная</t>
  </si>
  <si>
    <t>Машина промышленная сушильная</t>
  </si>
  <si>
    <t>Шкаф жарочный электрический</t>
  </si>
  <si>
    <t>Холодильник Смоленск 414</t>
  </si>
  <si>
    <t>Электромясорубка МИМ -300</t>
  </si>
  <si>
    <t>Холодильник бытовой ИНДЕЗИТ</t>
  </si>
  <si>
    <t>Холодильный шкаф ХШ-0,5 POLAIR</t>
  </si>
  <si>
    <t xml:space="preserve">Холодильнк бытовой САРАТОВ </t>
  </si>
  <si>
    <t xml:space="preserve">Холодильник бытовой АТЛАНТ </t>
  </si>
  <si>
    <t>Холодильник бытовой БИРЮСА</t>
  </si>
  <si>
    <t>Январь- май; август - декабрь</t>
  </si>
  <si>
    <t>ГБДОУ детский сад № 101 Невского района Санкт-Петербурга</t>
  </si>
  <si>
    <t>Высокоскоростная стиральная машина LM 5 V</t>
  </si>
  <si>
    <t>Холодильник бытовой "Индезит"</t>
  </si>
  <si>
    <t>Сушильная машина ЛС-8</t>
  </si>
  <si>
    <t xml:space="preserve">каток гладильный </t>
  </si>
  <si>
    <t>стирально-отжимная машина</t>
  </si>
  <si>
    <t>плита электрическая эп-4жш</t>
  </si>
  <si>
    <t>весы электронные cas dl 150</t>
  </si>
  <si>
    <t>электроплита с жарочным шкафом эп-6жш</t>
  </si>
  <si>
    <t>мясорубка мим 300</t>
  </si>
  <si>
    <t>Овощерезательная-протирочная машина УКМ-11</t>
  </si>
  <si>
    <t>стиральная машина Аско</t>
  </si>
  <si>
    <t>шкаф холодильный ШХ-1,4</t>
  </si>
  <si>
    <t>Шкаф холодильный ШХ-1,4</t>
  </si>
  <si>
    <t>Холодильник («Бирюса 110»)</t>
  </si>
  <si>
    <t>Машина холодильная моноблочная (POLAIR  ММ109 SF)</t>
  </si>
  <si>
    <t>Камера холодильная (POLAIR КХН</t>
  </si>
  <si>
    <t>Шкаф холодильный (POLAIR СМ 110-S</t>
  </si>
  <si>
    <t>Шкаф холодильный (POLAIR CV 107-S</t>
  </si>
  <si>
    <t>Аппарат пароварочный конвективный (ПКА 6-1/1ВМ2</t>
  </si>
  <si>
    <t>Сковорода электрическая универсальная кухонная (ЭСК-90-027-40</t>
  </si>
  <si>
    <t>Машина картофелеочистительная (МОК-150М</t>
  </si>
  <si>
    <t>Мясорубка для предприятий обществ питания (МИМ-300</t>
  </si>
  <si>
    <t>Машина Кухонная Универсальная (УКМ</t>
  </si>
  <si>
    <t>Котел Пищеварочный (КПЭМ 60/7Т</t>
  </si>
  <si>
    <t>Мясорубка (ММ-220</t>
  </si>
  <si>
    <t>Машина для шинковки овощей (МПР-350М-02</t>
  </si>
  <si>
    <t>Гладильный каток (ГК 1018</t>
  </si>
  <si>
    <t>Стиральная машина (ASKO professional WMC64P</t>
  </si>
  <si>
    <t>Сушильная машина ASKO professional  NDC112V</t>
  </si>
  <si>
    <t>Парогенератор с манометромPG027M</t>
  </si>
  <si>
    <t>холодильный шкаф ШХ-0,40МС</t>
  </si>
  <si>
    <t>холодильник "Саратов"</t>
  </si>
  <si>
    <t>холодильный шкаф с мороз. Камерой ШКХ-400</t>
  </si>
  <si>
    <t>центрифуга ЛЦ-10</t>
  </si>
  <si>
    <t>жарочный шкаф ШЖЭ-0,68</t>
  </si>
  <si>
    <t>картофелечистка МОК-300М</t>
  </si>
  <si>
    <t>мясорубка МИМ300</t>
  </si>
  <si>
    <t xml:space="preserve">193168, Санкт–Петербург,
 улица Антонова–Овсеенко дом 25, корпус 2 , литер А
</t>
  </si>
  <si>
    <t>192174, г. Санкт-Петербург, ул. Шелгунова, д. 25, лит. А</t>
  </si>
  <si>
    <t>СПБ ГБУСОН "Центр Альмус"</t>
  </si>
  <si>
    <t>ГБДОУ детский сад №39 Невского района Санкт-Петербурга</t>
  </si>
  <si>
    <t>193313,Санкт-Петербург, ул.Подвойского,дом 20,корпус 2, Литера А</t>
  </si>
  <si>
    <t>Кол-во месяцев обслуживания</t>
  </si>
  <si>
    <t>Месяцы обслуживания</t>
  </si>
  <si>
    <t>январь-июнь, август- декабрь</t>
  </si>
  <si>
    <t>Стиральная машина LG WD-1069BD3S</t>
  </si>
  <si>
    <t>Стиральная машина ELECTROLUX(бытовая)</t>
  </si>
  <si>
    <t>Посудомоечная машина BOCH SM969T008 EV</t>
  </si>
  <si>
    <t>Холодильник бытовой INDESIT RA32G</t>
  </si>
  <si>
    <t xml:space="preserve">Шкаф холодильный ШХ-1,0 POLAIR </t>
  </si>
  <si>
    <t>Шкаф холодильный POLAIR CM 105-S</t>
  </si>
  <si>
    <t>Холодильник бытовой SAMSUNG</t>
  </si>
  <si>
    <t>Холодильник бытовой NORD</t>
  </si>
  <si>
    <t>Цетрифуга ЛЦ-10</t>
  </si>
  <si>
    <t>Шкаф жарочный  ШЖЭ-3</t>
  </si>
  <si>
    <t>Машина протирочно-резательная МПР-350-М</t>
  </si>
  <si>
    <t>Сушильная машина MDE17MN</t>
  </si>
  <si>
    <t>Водонагреватель ТЕРМЕКС</t>
  </si>
  <si>
    <t>Водонагреватель ISEA  TR  50V</t>
  </si>
  <si>
    <t>Водонагреватель THERMEX RZL 80 VS</t>
  </si>
  <si>
    <t>Водонагреватель  Agva Veerso</t>
  </si>
  <si>
    <t>Машина стиральная Вега В10-322</t>
  </si>
  <si>
    <t>Кипятильник КЭНД-50 Термаль</t>
  </si>
  <si>
    <t>ул. Народная дом 7 Лит С</t>
  </si>
  <si>
    <t>Ларь морозильный МЛК-350</t>
  </si>
  <si>
    <t>Жарочный шкаф ШЖЭ-3 стандартная духовка</t>
  </si>
  <si>
    <t>Машина сушильная GOREHJE</t>
  </si>
  <si>
    <t>Стиральная машина Л10-221</t>
  </si>
  <si>
    <t>Стиральная машина LG WD-10467</t>
  </si>
  <si>
    <t>Электрокотел</t>
  </si>
  <si>
    <t>Овощерезка МПР-350-00</t>
  </si>
  <si>
    <t>Холодильный шкаф ШХ-0,6</t>
  </si>
  <si>
    <t>Шкаф холодильный ШХС-1-0,56</t>
  </si>
  <si>
    <t>ул. Антонова-Овсеенко д.15 лит. А</t>
  </si>
  <si>
    <r>
      <t>ГБДОУ детский с</t>
    </r>
    <r>
      <rPr>
        <b/>
        <sz val="11"/>
        <color theme="1"/>
        <rFont val="Times New Roman"/>
        <family val="1"/>
        <charset val="204"/>
      </rPr>
      <t>ад № 1</t>
    </r>
  </si>
  <si>
    <t>Гладильный каток ВГ-1219 Вязьма</t>
  </si>
  <si>
    <t>Гладильный каток ВГ-1218 Вязьма</t>
  </si>
  <si>
    <t>Сушильная машина пром. LG</t>
  </si>
  <si>
    <t>Стиральная машина бытов. CANDI</t>
  </si>
  <si>
    <t>Стиральная машина пром. LG</t>
  </si>
  <si>
    <t>Шкаф пекарский ШПЭСМ-32 секц</t>
  </si>
  <si>
    <t>Шкаф холодильный 2-х дверный POLAIR</t>
  </si>
  <si>
    <t>Холодильник Бытовой Бирюса</t>
  </si>
  <si>
    <t>Универсальная кухонная машина -УКМ</t>
  </si>
  <si>
    <t>Плита 6-ти конфорочная</t>
  </si>
  <si>
    <t>кол-во</t>
  </si>
  <si>
    <t>Искровский д.6 корп. 7 лит. А</t>
  </si>
  <si>
    <t>ГБДОУ детский сад № 1</t>
  </si>
  <si>
    <t>Машина стирально-отжимная ЛО-702</t>
  </si>
  <si>
    <t>Холодильник 2-камерный "Индезит"RA32G</t>
  </si>
  <si>
    <t>Холодильник "Индезит"</t>
  </si>
  <si>
    <t>Шкаф холодильный (ШХ-0,7) СМ 107-3</t>
  </si>
  <si>
    <t>2007/2013</t>
  </si>
  <si>
    <t>Мясорубка МИМ-300 М промыш.</t>
  </si>
  <si>
    <t>Универсальная кух. Машина УКМ-01</t>
  </si>
  <si>
    <t>Плита газовая рест. ПРГ</t>
  </si>
  <si>
    <t>пр. Елизарова, д. 22</t>
  </si>
  <si>
    <t>ГБДОУ детский сад № 3 Невского района</t>
  </si>
  <si>
    <t>Шкаф жарочный ШЖ-150-3С</t>
  </si>
  <si>
    <t>2005/2006</t>
  </si>
  <si>
    <t>Холодильный шкаф ШХ-07</t>
  </si>
  <si>
    <t xml:space="preserve">Холодильный шкаф ШХ-08 </t>
  </si>
  <si>
    <t>Холодильник "Атлант" МХТЭ 30.01.60</t>
  </si>
  <si>
    <t>Машина картофелечистильная МОК-300М</t>
  </si>
  <si>
    <t>Машина тестомесильная HTD-20В</t>
  </si>
  <si>
    <t>ул. Ольминского, д. 29</t>
  </si>
  <si>
    <t>Машина катофелечистильная МОК-300М</t>
  </si>
  <si>
    <t>Шкаф холодильный POLAIR ШХ-07</t>
  </si>
  <si>
    <t>Холодильник Атлант МХТЭ 30.01.60.</t>
  </si>
  <si>
    <t>2007/2009</t>
  </si>
  <si>
    <t>Водонагреватель накопительный ETALON</t>
  </si>
  <si>
    <t>Водонагреватель Garanterm GTR 100V</t>
  </si>
  <si>
    <t>Водонагреватель TERMEX IF 100V</t>
  </si>
  <si>
    <t>Водонагреватель TERMEX ER 100V</t>
  </si>
  <si>
    <t>Холодильник "Саратов-105" (КШМХ-335/125)</t>
  </si>
  <si>
    <t>Шкаф жарочный ЖШ-150-2С</t>
  </si>
  <si>
    <t>ул. Ольминского, 30</t>
  </si>
  <si>
    <t>Адрес здания ОУ, в котором расположено оборудование*</t>
  </si>
  <si>
    <t>Наименование ОУ (по Уставу сокращенное)</t>
  </si>
  <si>
    <t>Каток гладильный PF-580-Holek</t>
  </si>
  <si>
    <t>Машина сушильная LG TD-V10137E</t>
  </si>
  <si>
    <t>Машина стиральная LG WD-104678</t>
  </si>
  <si>
    <t>Плита электрическая ПЭ-0,51С</t>
  </si>
  <si>
    <t>Водонагреватель 50л</t>
  </si>
  <si>
    <t>Водонагреватель 100л</t>
  </si>
  <si>
    <t>1997, 2002, 2004, 2004, 2013</t>
  </si>
  <si>
    <t>Холодильный шкаф ШХ-08 </t>
  </si>
  <si>
    <t>Холодильник "Саратов" </t>
  </si>
  <si>
    <t>июнь-август</t>
  </si>
  <si>
    <t>пос. Ушково, ул. Песочная, дом 100</t>
  </si>
  <si>
    <t>Стиральная машина "Сибирь"</t>
  </si>
  <si>
    <t>Электрокотёл КПЭ-60</t>
  </si>
  <si>
    <t>Электромясорубка М - 3</t>
  </si>
  <si>
    <t>Мясорубка М-75</t>
  </si>
  <si>
    <t>Машина очистки овощей типа МОО-1-01</t>
  </si>
  <si>
    <t>Машина сушильная Electrolux TDC 33</t>
  </si>
  <si>
    <t>Хлеборезка АХМ-300Т</t>
  </si>
  <si>
    <t>Овощерезка "Гамма 5А"</t>
  </si>
  <si>
    <t>Электроплита ЭП-4 ЖШ</t>
  </si>
  <si>
    <t>Стиральная машина Л-10-121</t>
  </si>
  <si>
    <t>Измельчитель овощей "Гамма-5А"с протирочным устройством</t>
  </si>
  <si>
    <t>Аппарат пароварочный электрический АП1</t>
  </si>
  <si>
    <t>Машина взбивальная-миксер В-10</t>
  </si>
  <si>
    <t>Шкаф холодильный Капри 0,5 СК</t>
  </si>
  <si>
    <t>январь-май;Сентябрь-декабрь</t>
  </si>
  <si>
    <t>193168, г. Санкт-Петербург, ул. Антонова-Овсеенко, д.5, корп. 4, литер А</t>
  </si>
  <si>
    <t>ГБДОУ детский сад № 4 Невского района  Санкт-Петербурга</t>
  </si>
  <si>
    <t>Машина стиральная LG WO-10467BD</t>
  </si>
  <si>
    <t>Cушильная машина ЛС-8 ВЯЗЬМА</t>
  </si>
  <si>
    <t>Машина гладильная В10332 ВЯЗЬМА</t>
  </si>
  <si>
    <t>Машина Стиральная В10322</t>
  </si>
  <si>
    <t>Центрифуга Ц- 25 А 0000000 ТО</t>
  </si>
  <si>
    <t>Холодильный шкаф ШХ-07 POLAIR</t>
  </si>
  <si>
    <t>Машина посудомоечная SIMENS SR26 T897</t>
  </si>
  <si>
    <t>Водонагреватель  ELECTROLUX EWH Centurio Digital 100H</t>
  </si>
  <si>
    <t>Машина посудомоечная INDESIT</t>
  </si>
  <si>
    <t>Машина посудомоечная SANUSSI</t>
  </si>
  <si>
    <t>Холодильник САРАТОВ 452</t>
  </si>
  <si>
    <t>Водонагреватель THERMEX RZB-50-F</t>
  </si>
  <si>
    <t>Холодильник БИРЮСА 132 R</t>
  </si>
  <si>
    <t>Шкаф пекарно-жарочный 2ШЖЭ-136-ЕП</t>
  </si>
  <si>
    <t>Овощерезка KOCATEG VC 50A</t>
  </si>
  <si>
    <t>Картофелечистка  STARFOODHLP20</t>
  </si>
  <si>
    <t>Тестомес GASTRORAG HS20</t>
  </si>
  <si>
    <t>Овощерезка ОН-300</t>
  </si>
  <si>
    <t>Холодильник НОРД 2-х камерный</t>
  </si>
  <si>
    <t>Холодильник ШХ-08</t>
  </si>
  <si>
    <t>Электроплита ПЭМУ-0103</t>
  </si>
  <si>
    <t xml:space="preserve"> проспект Большевиков, дом 31, корпус 2, литер А</t>
  </si>
  <si>
    <r>
      <t xml:space="preserve">ГБДОУ детский сад   </t>
    </r>
    <r>
      <rPr>
        <b/>
        <sz val="11"/>
        <color theme="1"/>
        <rFont val="Times New Roman"/>
        <family val="1"/>
        <charset val="204"/>
      </rPr>
      <t xml:space="preserve">№ 5 </t>
    </r>
    <r>
      <rPr>
        <sz val="11"/>
        <color theme="1"/>
        <rFont val="Times New Roman"/>
        <family val="1"/>
        <charset val="204"/>
      </rPr>
      <t>комбинированного вида Невского района Санкт-Петербурга</t>
    </r>
  </si>
  <si>
    <t>Картофелечистка МОК 150</t>
  </si>
  <si>
    <t>Холодильник "Атланат МХ-365</t>
  </si>
  <si>
    <t>Холодильный шкаф Caroma V 700</t>
  </si>
  <si>
    <t>Холодильник "Бирюса 133К"</t>
  </si>
  <si>
    <t>Хлеборезка TR350</t>
  </si>
  <si>
    <t>Шкаф жарочный ШЖ-150-2с</t>
  </si>
  <si>
    <t>Холдильник "Бирбса"</t>
  </si>
  <si>
    <t>Холодильник NORD 274-010</t>
  </si>
  <si>
    <t>Овощерезка МПР-350-02</t>
  </si>
  <si>
    <t>ул. Бабушкина, д. 84, литер А</t>
  </si>
  <si>
    <t>ГБДОУ детский сад №6 Невского района Санкт-Петербурга</t>
  </si>
  <si>
    <t>Холодильник Shivaki</t>
  </si>
  <si>
    <t xml:space="preserve">Холодильный шкаф СМ 105 </t>
  </si>
  <si>
    <t>Холодидилник шкаф Бирюса</t>
  </si>
  <si>
    <t>Унивесальная кухонная машина</t>
  </si>
  <si>
    <t>Холодильный шкаф ШХ 0,5</t>
  </si>
  <si>
    <t>192029, Санкт-Петербург, пр. Елизарова, д. 21, корпус 2, литер А</t>
  </si>
  <si>
    <t>ГБДОУ детский сад № 10 компенсирующего вида Невского района Санкт-Петербурга</t>
  </si>
  <si>
    <t>Шкаф жарочный 3-х секционный ЖЭШЗЦ</t>
  </si>
  <si>
    <t>Овощерезка МПр-350М-02</t>
  </si>
  <si>
    <t>Сушильно-гладильный каток С-24-1</t>
  </si>
  <si>
    <t>Холодильник Норд</t>
  </si>
  <si>
    <t>Холодильник Позис-Мир</t>
  </si>
  <si>
    <t>Котел пищеварочный КПМ-100/9</t>
  </si>
  <si>
    <t>Универсальный привод</t>
  </si>
  <si>
    <t xml:space="preserve">Универсальная кухонная машина </t>
  </si>
  <si>
    <t>Машина для очистки картофеля</t>
  </si>
  <si>
    <t>Шкаф холодильный ШХ-8</t>
  </si>
  <si>
    <t>Шкаф холодильный ШХ-7</t>
  </si>
  <si>
    <t>Сушильная машина LGTD-V10137E</t>
  </si>
  <si>
    <t>Стиральная машина LGF1495BDS</t>
  </si>
  <si>
    <t>Стиральная машина Bosch WAS20443</t>
  </si>
  <si>
    <t>Санкт-Петербург, улица Крыленко д. 9 корп. 3 лит. Ф</t>
  </si>
  <si>
    <t>ГБДОУ № 11</t>
  </si>
  <si>
    <t>Гладильная машина</t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</si>
  <si>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</si>
  <si>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Суш. Автомат BOSCH WTE 8666302</t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</si>
  <si>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</si>
  <si>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Стиральная машина « Фаворит»</t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</si>
  <si>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</si>
  <si>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Стиральная машина «Вязьма»</t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</si>
  <si>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</si>
  <si>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</si>
  <si>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Электромясорубка МИМ-30</t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</si>
  <si>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</si>
  <si>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</si>
  <si>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Плита эл. ПЭ-17-01М</t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</si>
  <si>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</si>
  <si>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t>Плита эл. ПЭ-051</t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</si>
  <si>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</si>
  <si>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</si>
  <si>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Машина овощерезательная</t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</si>
  <si>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</si>
  <si>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Холод. Машина: наружный блок сплит системы; внутренний блок сплит системы</t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</si>
  <si>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</si>
  <si>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Бирюса 133</t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</si>
  <si>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</si>
  <si>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NORD DX 416-7</t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</si>
  <si>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</si>
  <si>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бытовой «АТЛАНТ» 60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</si>
  <si>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</si>
  <si>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Холодильник бытовой STINOL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</si>
  <si>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</si>
  <si>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</si>
  <si>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Ко-во оборудования</t>
  </si>
  <si>
    <t>Г. Санкт-Петербург, Рыбацкий пр., д. 51, к. 2, литер А</t>
  </si>
  <si>
    <t>ГБДОУ детский сад № 12 Невского района Санкт-Петербурга</t>
  </si>
  <si>
    <t xml:space="preserve">Центрифуга </t>
  </si>
  <si>
    <t>Стиральная машина « Самсунг»</t>
  </si>
  <si>
    <t>Стиральная машина « LG»</t>
  </si>
  <si>
    <t>Стиральная машина « BOSCH»</t>
  </si>
  <si>
    <t>Cушильная машина « ZANUSSI»</t>
  </si>
  <si>
    <t>Машина универсальная кухонная УКМ-П</t>
  </si>
  <si>
    <t>Электроплита П-4М</t>
  </si>
  <si>
    <t>Электромясорубка М-250 УКМ-12</t>
  </si>
  <si>
    <t>Холодильный шкаф Капри 1,12М</t>
  </si>
  <si>
    <t>Холодильник  бытовой «Индезит»</t>
  </si>
  <si>
    <t>Система доочистки воды</t>
  </si>
  <si>
    <t>Водонагреватель «Термекс»</t>
  </si>
  <si>
    <t>Компрессорно-конденсаторный агрегат</t>
  </si>
  <si>
    <t>Санкт-Петербург ул.Караваевская дом 40,кор.2</t>
  </si>
  <si>
    <t>ГБДОУ детский сад № 14 Невского района</t>
  </si>
  <si>
    <t>Холодильник  Nord Class A</t>
  </si>
  <si>
    <t xml:space="preserve">Холодильный шкаф </t>
  </si>
  <si>
    <t>Холодильник  Nord</t>
  </si>
  <si>
    <t>Универсальная кухонная машина с насадками УКМ-0,6</t>
  </si>
  <si>
    <t>Универсальная кухонная машина с насадками УКМ-0,1</t>
  </si>
  <si>
    <t>Машина сушильная "Вязьма"  ВС-15</t>
  </si>
  <si>
    <t>Машина стиральная Wirepool</t>
  </si>
  <si>
    <t>Машина стиральная на 10 кг</t>
  </si>
  <si>
    <t>Весы порционные AD-25</t>
  </si>
  <si>
    <t>Плита электрическая промышленная ПЭП-0,48ДШ-01</t>
  </si>
  <si>
    <t>193312, Санкт-Петербург, ул.Чудновского, д.4, корп.2, лит.А</t>
  </si>
  <si>
    <t>ГБДОУ детский сад № 15 Невского района Санкт-Петербурга</t>
  </si>
  <si>
    <t>Водонагреватель Thermex ER 30</t>
  </si>
  <si>
    <t>Водонагреватель Thermex ER 80</t>
  </si>
  <si>
    <t>Водонагреватель Ariston 30</t>
  </si>
  <si>
    <t>Водонагреватель Thermex 80 л</t>
  </si>
  <si>
    <t>Гладильная машина PFAFF PF</t>
  </si>
  <si>
    <t>Комбайн кухонный Bosch MU</t>
  </si>
  <si>
    <t>Посудомоечная машина Bosch SMS</t>
  </si>
  <si>
    <t>Миксер КММ-760 электронный Kenwood</t>
  </si>
  <si>
    <t>Машина посудомоечная МПФ-30-01</t>
  </si>
  <si>
    <t>Картофельная машина МОК 150</t>
  </si>
  <si>
    <t>Универсальный пивод УКМ-06</t>
  </si>
  <si>
    <t>Проф. Гладильная система Active vapo de Lux</t>
  </si>
  <si>
    <t>Шкаф морозильный ШХН-05</t>
  </si>
  <si>
    <t>Швейная машина Jahoma VS 50</t>
  </si>
  <si>
    <t>Стиральная машина ASKO WMC-55</t>
  </si>
  <si>
    <t>Сушильная машина "ASKO" ТДС-33</t>
  </si>
  <si>
    <t>Слайсер GE-250</t>
  </si>
  <si>
    <t>Шкаф холодильный ШХ-07 "POLAIR"</t>
  </si>
  <si>
    <t>Шкаф холодильный ШХ-08 М</t>
  </si>
  <si>
    <t>Эл. плита с марочным шкафом ЭП-4ЖШ</t>
  </si>
  <si>
    <t>Мясорубка электрическая МИМ-300-02</t>
  </si>
  <si>
    <t>192148 СПб, ул. Седова, д.46, к.2, литера А</t>
  </si>
  <si>
    <t>ГБДОУ детский сад № 17 Невского района</t>
  </si>
  <si>
    <t>Водонагреватель Термекс 50</t>
  </si>
  <si>
    <t>Водонагреватель Термекс 30</t>
  </si>
  <si>
    <t>Водонагреватель Термекс 80</t>
  </si>
  <si>
    <t>Машина посудомоечная Bosch SMS 50 02</t>
  </si>
  <si>
    <t>Холодильник LG GA B 409</t>
  </si>
  <si>
    <t>Машина посудомоечная 600*600*850мм, класс А</t>
  </si>
  <si>
    <t>Холодильник двухкамерный АТЛАНТ 6022</t>
  </si>
  <si>
    <t>Холодильник ХФ-250-1 "ПОЗИС"</t>
  </si>
  <si>
    <t>Машина швейная Brother</t>
  </si>
  <si>
    <t>Сушильная машина ASKO ТДС-33</t>
  </si>
  <si>
    <t>Гладильная машина Pfaff PF 580</t>
  </si>
  <si>
    <t>Гладильная система Active vapo de Lux</t>
  </si>
  <si>
    <t>Сковорода электрическая СЭС-0.25</t>
  </si>
  <si>
    <t>Шкаф пекарный МПЭСМ-3-02</t>
  </si>
  <si>
    <t>Слайсер SERIE LYSSO</t>
  </si>
  <si>
    <t>Электроплита на открытом пъедестале 6-ти конфорочная ЭП-6П</t>
  </si>
  <si>
    <t>Мясорубка Fimar с 1/2 унгера</t>
  </si>
  <si>
    <t>Овощерезка - протирка МПР 350 М</t>
  </si>
  <si>
    <t>Картофелечистка КБ 325</t>
  </si>
  <si>
    <t>СПб ул. Ткачей, д. 26, литера А</t>
  </si>
  <si>
    <t>Водонагреватель Termex 50</t>
  </si>
  <si>
    <t>Водонагреватель Termex 100</t>
  </si>
  <si>
    <t>Водонагреватель Termex ER 80</t>
  </si>
  <si>
    <t>Гладильная система DE Luxe Aktive Vapo</t>
  </si>
  <si>
    <t>Холодильник Свияга 445-С</t>
  </si>
  <si>
    <t>Гладильный каток КР-850 Astra</t>
  </si>
  <si>
    <t>Сушильная машина Astra MNSE8</t>
  </si>
  <si>
    <t>Стиральная машина Astra MNSF8</t>
  </si>
  <si>
    <t>Универсальная кухонная машина УКМ-П</t>
  </si>
  <si>
    <t>Миксер настольный КМС-560 Kenwood</t>
  </si>
  <si>
    <t>Картофелечистка PSP-10/700/380</t>
  </si>
  <si>
    <t>Плита электрическая промышленная 4-х комфорочная с жарочным шкафом ЭП-4ЖШ</t>
  </si>
  <si>
    <t>Мясорубка+мясорыхлитель FIMAR 12/S</t>
  </si>
  <si>
    <t>Шкаф холодильный CM-107-G (ШХ-0.7)</t>
  </si>
  <si>
    <t>Пароконвектомат Abat ПКА 6-1/3 П с</t>
  </si>
  <si>
    <t>пр.Обуховской Обороны, д.39,литера А, пом.23Н</t>
  </si>
  <si>
    <t>Холодильник бытовой Позис-Свияга</t>
  </si>
  <si>
    <t>Холодильник 2-х камерный бытовой Стинол</t>
  </si>
  <si>
    <t>Машина протирочно-резательная Гамма</t>
  </si>
  <si>
    <t>Машина стиральная бытовая LG</t>
  </si>
  <si>
    <t>Машина стиральная Favor.it 10-12 кг</t>
  </si>
  <si>
    <t>Гладильный каток PFAFF Steam ironer 580</t>
  </si>
  <si>
    <t>Электроводонагреватель Garanterm</t>
  </si>
  <si>
    <t>Электроводонагреватель Термекс CAMPION</t>
  </si>
  <si>
    <t>Электроводонагреватель Термекс</t>
  </si>
  <si>
    <t>Шкаф холодильный, морозильный ШХ-0,8М</t>
  </si>
  <si>
    <t>Шкаф холодильный морозильный ШХ-0,8</t>
  </si>
  <si>
    <t>Шкаф холодильный морозильный ШХ-0,80 МС</t>
  </si>
  <si>
    <t>Электромясорубка МИМ-300М</t>
  </si>
  <si>
    <t>Машина протирочная МПР-350М-01</t>
  </si>
  <si>
    <t>Шкаф жарочный пекарный ШЖЭП-3</t>
  </si>
  <si>
    <t>Электрокипятильник КНЭ-25-01</t>
  </si>
  <si>
    <t>Хлеборезка АХМ-300 Т</t>
  </si>
  <si>
    <t>193230, Санкт-Петербург, улица Крыленко, дом 21, корпус 3, литера А</t>
  </si>
  <si>
    <t>ГБДОУ детский сад №18 Невского района Санкт-Петербурга</t>
  </si>
  <si>
    <t>холодильник бытовойShivaki-50CHP</t>
  </si>
  <si>
    <t>Холодильник бытовой Toshiba</t>
  </si>
  <si>
    <t>Стиральная машина Hahsa</t>
  </si>
  <si>
    <t>Посудомоечная машина Indezit</t>
  </si>
  <si>
    <t>холодильный шкаф ШХ-0,5</t>
  </si>
  <si>
    <t>Холодилильный шкаф ШХ-0,5</t>
  </si>
  <si>
    <t xml:space="preserve">СПБ. Улица Ивановская дом 22 </t>
  </si>
  <si>
    <t>ГБДОУ детский сад №22 Невского района</t>
  </si>
  <si>
    <t>Протирочная машина МПР-350</t>
  </si>
  <si>
    <t>Холодильник бытовой «Минск»</t>
  </si>
  <si>
    <t>Холодильник бытовой «Индезит»</t>
  </si>
  <si>
    <t>193312, Санкт-Петербург, проспект Солидарности, дом 8, корпус 2, литер А</t>
  </si>
  <si>
    <t>Государственное бюджетное дошкольное образовательное учреждение детский сад 23 Невского района Санкт-Петербурга</t>
  </si>
  <si>
    <t>Универсальная кухонная машина УКМ-01, 1,1</t>
  </si>
  <si>
    <t>Гладильный каток ВГ-1018, Вязьма</t>
  </si>
  <si>
    <t xml:space="preserve">Сушильная машина BOSCH SERIE/6     </t>
  </si>
  <si>
    <t>Машина посудомоечная кухонная МПК-500Ф</t>
  </si>
  <si>
    <t>Аппарат пароварочный АП-01</t>
  </si>
  <si>
    <t>Котел пищеварочный КПЭМ-60/7Т</t>
  </si>
  <si>
    <t>Миксер производственный</t>
  </si>
  <si>
    <t>Сковорода электрическая СЭП-0,25</t>
  </si>
  <si>
    <t>Протирочная машина МПР-350М-01</t>
  </si>
  <si>
    <t>Протирочная машина МПР-350М-02</t>
  </si>
  <si>
    <t>Жарочный шкаф ШЖЭП-3</t>
  </si>
  <si>
    <t>Стиральная машина LG F1495BDS</t>
  </si>
  <si>
    <t>Холодильная установка КАПРИ 1,5М</t>
  </si>
  <si>
    <t>Холодильная установка КАПРИ 1,5Н</t>
  </si>
  <si>
    <t>Холодильная установка КАПРИ 0,7М</t>
  </si>
  <si>
    <t>январь-май; август-декабрь</t>
  </si>
  <si>
    <t>Плита электрическая ПЭП-0,51М</t>
  </si>
  <si>
    <t>193231, г. Санкт-Петербург, Российский пр. д. 19, литер 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</si>
  <si>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</si>
  <si>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Шкаф холодильный Эльтон 0,7</t>
  </si>
  <si>
    <t>Электроплита ЭП-6 ЖШ</t>
  </si>
  <si>
    <t>Электромясорубка Т-764</t>
  </si>
  <si>
    <t>Холодильник фармацевтический ХФ-250 "Позис"</t>
  </si>
  <si>
    <t>Холодильник Норд 403-011</t>
  </si>
  <si>
    <t>Мясорубка МИМ-80</t>
  </si>
  <si>
    <t>Мясорубка Starfood НМ22</t>
  </si>
  <si>
    <t>Кухонный комбайн Bosch MCM 205</t>
  </si>
  <si>
    <t>Кухонный комбайн "Филипс"</t>
  </si>
  <si>
    <t>Водонагреватель аккум.электр. Gamanterm GTM 10-V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</si>
  <si>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Здание 1</t>
    </r>
    <r>
      <rPr>
        <sz val="11"/>
        <color theme="1"/>
        <rFont val="Calibri"/>
        <family val="2"/>
        <scheme val="minor"/>
      </rPr>
      <t>, ул. Бабушкина, 133, корпус 2, литер  А</t>
    </r>
  </si>
  <si>
    <t>ГБДОУ  детский сад №25 Невского района Санкт-Петербурга</t>
  </si>
  <si>
    <t>Нагреватель накопительный</t>
  </si>
  <si>
    <t xml:space="preserve">Машина посудомоечная  Indesit DFG 0507 </t>
  </si>
  <si>
    <t xml:space="preserve">Машина посудомоечная Mabe MDW2 013 </t>
  </si>
  <si>
    <t>Холодильник бытовой Норд 403-011</t>
  </si>
  <si>
    <t xml:space="preserve">Кухонный комбайн Bosch МСМ 2150,450 вт. </t>
  </si>
  <si>
    <t xml:space="preserve">Шкаф холодильный Эльтон 0,7 </t>
  </si>
  <si>
    <t xml:space="preserve">Шкаф жарочный ШЖЭ-3 стандартная духовка   840*897*1475мм. </t>
  </si>
  <si>
    <t xml:space="preserve">Плита электрическая 6-ти  конфорная ЭП-6ЖШ стандартная духовка </t>
  </si>
  <si>
    <t xml:space="preserve">Плита электрическая 4-х конфорная ЭП-4П без духовки </t>
  </si>
  <si>
    <t xml:space="preserve">Машина протирочно-резательная МПР-350М </t>
  </si>
  <si>
    <t xml:space="preserve">Мясорубка МИМ 300 М </t>
  </si>
  <si>
    <t>Холодильник  фармацевтический ХФ-140 «Позис»</t>
  </si>
  <si>
    <r>
      <rPr>
        <b/>
        <sz val="11"/>
        <color theme="1"/>
        <rFont val="Times New Roman"/>
        <family val="1"/>
        <charset val="204"/>
      </rPr>
      <t xml:space="preserve"> Здание 2</t>
    </r>
    <r>
      <rPr>
        <sz val="11"/>
        <color theme="1"/>
        <rFont val="Times New Roman"/>
        <family val="1"/>
        <charset val="204"/>
      </rPr>
      <t>, ул. Бабушкина, 94, литер  А</t>
    </r>
  </si>
  <si>
    <t>12 мес.</t>
  </si>
  <si>
    <t>Измельчитель овощей с протирочным устройством  Гамма-5А</t>
  </si>
  <si>
    <t>Кипятильник КНЭ-50/100</t>
  </si>
  <si>
    <t>Шкаф холодильный Polair CM107-S (ШХ-0,7)</t>
  </si>
  <si>
    <t>Холодильник двухкамерный "Минск"</t>
  </si>
  <si>
    <t>Шкаф холодильный ШХ-0,56</t>
  </si>
  <si>
    <t>Шкаф холодильный Polair ШХ-0,7</t>
  </si>
  <si>
    <t>Шкаф холодильный Polair СВ107-S (ШХ-0,7)</t>
  </si>
  <si>
    <t>Шкаф холодильный ШХ-0,8</t>
  </si>
  <si>
    <t>Шкаф пекарный электрический ШПЭСМ-3</t>
  </si>
  <si>
    <t>Стиральная машина Electrolux</t>
  </si>
  <si>
    <t>Стиральная машина Ariston</t>
  </si>
  <si>
    <t>Машина для очистки картофеля МОК-300М</t>
  </si>
  <si>
    <t>Плита промышленная электрическая  ЭП-6</t>
  </si>
  <si>
    <t>193230, Санкт-Петербург, улица Крыленко, дом 15, корпус 3, литер Щ</t>
  </si>
  <si>
    <t>ГБДОУ детский сад № 27 комбинированного вида Невского района Санкт-Петербурга</t>
  </si>
  <si>
    <t>Hansa ZIM628EH</t>
  </si>
  <si>
    <t>Гладильный каток Helen PF 530</t>
  </si>
  <si>
    <t>Электромясорубка МИМ</t>
  </si>
  <si>
    <t xml:space="preserve">Машина стиральная </t>
  </si>
  <si>
    <t>Центрифуга "Вязьма"</t>
  </si>
  <si>
    <t>Машина для очистки картофеля МОК</t>
  </si>
  <si>
    <t>Кипятильник (титан)</t>
  </si>
  <si>
    <t>Шкаф холодильный ШХ-0,6</t>
  </si>
  <si>
    <t>Шкаф холодильный ШХ-1,12</t>
  </si>
  <si>
    <t xml:space="preserve">Подвойского д.29, корп.2 </t>
  </si>
  <si>
    <t>ГБДОУ№28</t>
  </si>
  <si>
    <t xml:space="preserve">Гладильный каток Вязьма </t>
  </si>
  <si>
    <t xml:space="preserve">Подвойского          д. 35 , корп.2 </t>
  </si>
  <si>
    <t>Электроводонагреватель Ariston</t>
  </si>
  <si>
    <t>Посудомоечная машина INDESIT</t>
  </si>
  <si>
    <t>Водонагреватель elsotherm CV80t</t>
  </si>
  <si>
    <t>Холодильник ШХ 08</t>
  </si>
  <si>
    <t xml:space="preserve">Холодильник БИРЮСА </t>
  </si>
  <si>
    <t>Холодильник фармацевтический Саратов</t>
  </si>
  <si>
    <t>Универсальная кухонная машина УКМ01</t>
  </si>
  <si>
    <t>Шкаф жарочный ШЖЭ-1</t>
  </si>
  <si>
    <t>Стиральная машина ARGO</t>
  </si>
  <si>
    <t>Электромясорубка МИМ 300М</t>
  </si>
  <si>
    <t>Электроводонагреватель ЭТАЛОН 50V</t>
  </si>
  <si>
    <t>Картофелечистка МОК-299</t>
  </si>
  <si>
    <t>Плита электрическая ПЭ-804Ш</t>
  </si>
  <si>
    <t xml:space="preserve">ул.Седова д. 78, Литер А </t>
  </si>
  <si>
    <t>ГБДОУ детский сад № 30 Невского района Санкт-Петербурга</t>
  </si>
  <si>
    <t>Электромясорубка МИМ 600М</t>
  </si>
  <si>
    <t>Холодильник фармацевтический POZI</t>
  </si>
  <si>
    <t>Электроводонагреватель ТЕРМЕКС</t>
  </si>
  <si>
    <t>Шкаф холодильный ЭЛЬТОН</t>
  </si>
  <si>
    <t>Ул. Седова дом 70 корп.2</t>
  </si>
  <si>
    <t xml:space="preserve">Стиральная машина-автомат SAMSUNG </t>
  </si>
  <si>
    <t>Машина сушильная серии NFE мод. NFEL47WG4018</t>
  </si>
  <si>
    <t>Холодильная машина Сплит-система POLAIR</t>
  </si>
  <si>
    <t>Морозильный ларь</t>
  </si>
  <si>
    <t>Холодильный шкаф Бирюса</t>
  </si>
  <si>
    <t>Водонагреватель Термекс-50</t>
  </si>
  <si>
    <t>Водонагреватель КНЭ-100</t>
  </si>
  <si>
    <t>Посудомоечная машина SIEMENS SR25M280</t>
  </si>
  <si>
    <t>Жарочный шкаф ЖШ</t>
  </si>
  <si>
    <t>Электроплита ПЭ-051</t>
  </si>
  <si>
    <t>Привод универсальный УКМ</t>
  </si>
  <si>
    <t>Протирочная машина Гамма</t>
  </si>
  <si>
    <t>проспект Пятилеток, дом 14, корпус 3, литер А</t>
  </si>
  <si>
    <t>ГБДОУ детский сад № 33 комбинированного вида Невского района Санкт-Петербурга</t>
  </si>
  <si>
    <t>Тестомес</t>
  </si>
  <si>
    <t xml:space="preserve">Хлеборезка </t>
  </si>
  <si>
    <t>Бойлер Thermex ER 150V</t>
  </si>
  <si>
    <t>Посудомойка Indesit</t>
  </si>
  <si>
    <t>Посудомойка Hansa</t>
  </si>
  <si>
    <t>Холодильник Bosh</t>
  </si>
  <si>
    <t>Шкаф холодильный POLSR CM 107-S</t>
  </si>
  <si>
    <t>Шкаф жарочный ЖШ-Э-2</t>
  </si>
  <si>
    <t>Сковорода электрическая ЭКС-90-047-70</t>
  </si>
  <si>
    <t>Плита электрическая с духовым шкафом 4-х конфорочная ЭП-1ЖШ</t>
  </si>
  <si>
    <t>Пароконвектомат, парогенератор</t>
  </si>
  <si>
    <t>Овощерезка Robot coupe CL 50</t>
  </si>
  <si>
    <t>Овощерезка протирка МПР-350М-01</t>
  </si>
  <si>
    <t>Миксер Robot coupe mini mp 190</t>
  </si>
  <si>
    <t xml:space="preserve">Машина универсальная кухонная УКМ </t>
  </si>
  <si>
    <t>Машина сушильная Bosh</t>
  </si>
  <si>
    <t>Машина сушильная imesa TD 70</t>
  </si>
  <si>
    <t>Машина стирально-отжимная imesa lm 7</t>
  </si>
  <si>
    <t>Машина протирочно-резательная УКМ</t>
  </si>
  <si>
    <t>Котел пищеварочный КПЭМ-100/9Т</t>
  </si>
  <si>
    <t>Кипятильник проточный "Каскад"</t>
  </si>
  <si>
    <t>Каток гладильный AGAS-ROS</t>
  </si>
  <si>
    <t>Картофелечистка МОК 150 М</t>
  </si>
  <si>
    <t>Картофелечистка FAMA FP 102</t>
  </si>
  <si>
    <t xml:space="preserve"> ул.Коллонтай д.4 корп.2</t>
  </si>
  <si>
    <t>ГБДОУ детский сад № 35 Невского района Санкт-Петербурга</t>
  </si>
  <si>
    <t>Посудомоечная машина Hansa zwm 627 IH</t>
  </si>
  <si>
    <t>Плита электрическая ПЭМ - 4-010</t>
  </si>
  <si>
    <t>Плита электрическая ЭП - 6П</t>
  </si>
  <si>
    <t>Картофелечистка МОК - 300</t>
  </si>
  <si>
    <t>Шкаф жарочный ШЖ - 150-1с</t>
  </si>
  <si>
    <t>Универсальная кухонная машина УКМ - 1</t>
  </si>
  <si>
    <t>Холодильник бытовой Саратов 452 (КШ- 120)</t>
  </si>
  <si>
    <t xml:space="preserve">Шкаф холодильный ШХ- 0,8 Полюс </t>
  </si>
  <si>
    <t xml:space="preserve">Шкаф холодильный ШХ- 0,7 Polair </t>
  </si>
  <si>
    <t>январь -май, август  - декабрь</t>
  </si>
  <si>
    <t>Холодильный шкаф Carboma R 700</t>
  </si>
  <si>
    <t xml:space="preserve"> ул.Бабушкина, д.29, к.3, литера А</t>
  </si>
  <si>
    <t>ГБДОУ детской сад №36 Невского района Санкт-Петербурга</t>
  </si>
  <si>
    <t>Сушильная машина ЛС-8 автомат</t>
  </si>
  <si>
    <t>Стиральная машина ЛО-7 автомат</t>
  </si>
  <si>
    <t>Холодильного оборудования ZANUSSI</t>
  </si>
  <si>
    <t xml:space="preserve">Холодильного оборудования СНАЙГЕ-двухкамерный </t>
  </si>
  <si>
    <t xml:space="preserve">Холодильного оборудования IGLOO </t>
  </si>
  <si>
    <t>Холодильного оборудования INDESIT</t>
  </si>
  <si>
    <t>2002,201, 2009</t>
  </si>
  <si>
    <t>Холодильного оборудования POLAIR</t>
  </si>
  <si>
    <t>Тестомесительная машина</t>
  </si>
  <si>
    <t xml:space="preserve">Шкаф жарочный </t>
  </si>
  <si>
    <t xml:space="preserve">Измельчитель овощей типа «ГАММА-5» </t>
  </si>
  <si>
    <t xml:space="preserve">Мясорубка МИМ-300 </t>
  </si>
  <si>
    <t xml:space="preserve">Машина картофельночистельная периодического действия МОК-150 </t>
  </si>
  <si>
    <t xml:space="preserve">Плита электрическая с жарочным шкафом ЭП-4ЖШ </t>
  </si>
  <si>
    <t xml:space="preserve">Машина кухонная универсальная типа УКМ </t>
  </si>
  <si>
    <t>январь -июнь, сентябрь - декабрь</t>
  </si>
  <si>
    <t xml:space="preserve">Котел пищеварочный электрический КПЭМ-100 </t>
  </si>
  <si>
    <t xml:space="preserve"> Товарищеский пр., дом 2, кор.3, литера А</t>
  </si>
  <si>
    <t>ГБДОУ детский сад № 37 Невского района Санкт-Петербурга</t>
  </si>
  <si>
    <t>гладильная машина HOLEK</t>
  </si>
  <si>
    <t>центрифуга КП-313</t>
  </si>
  <si>
    <t>стиральная машина "BOSCH"</t>
  </si>
  <si>
    <t>стиральная машина "Electrolux"</t>
  </si>
  <si>
    <t>стиральная машина "Вязьма"</t>
  </si>
  <si>
    <t>холодильная камера (помещение)</t>
  </si>
  <si>
    <t>1998-2012</t>
  </si>
  <si>
    <t>холодильник бытовой</t>
  </si>
  <si>
    <t>измельчитель овощей</t>
  </si>
  <si>
    <t>универсальная кухонная машина с насадками</t>
  </si>
  <si>
    <t>шкаф холодильный ШХ</t>
  </si>
  <si>
    <t>шкаф жарочный</t>
  </si>
  <si>
    <t>193318, г. Санкт-Петербург, ул. джона Рида, д.1, корп.2,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</si>
  <si>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</si>
  <si>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 xml:space="preserve">Перечень запасных частей не вошедших в Договор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</si>
</sst>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9">
    <xf numFmtId="0" fontId="0" fillId="0" borderId="0"/>
    <xf numFmtId="0" fontId="14" fillId="0" borderId="0"/>
    <xf numFmtId="0" fontId="21" fillId="0" borderId="0"/>
    <xf numFmtId="0" fontId="13" fillId="0" borderId="0"/>
    <xf numFmtId="0" fontId="24" fillId="0" borderId="0"/>
    <xf numFmtId="0" fontId="12" fillId="0" borderId="0"/>
    <xf numFmtId="0" fontId="10" fillId="0" borderId="0"/>
    <xf numFmtId="0" fontId="9" fillId="0" borderId="0"/>
    <xf numFmtId="0" fontId="31" fillId="0" borderId="0" applyNumberFormat="0" applyFont="0" applyFill="0" applyBorder="0" applyAlignment="0" applyProtection="0">
      <alignment vertical="top"/>
    </xf>
    <xf numFmtId="0" fontId="21" fillId="0" borderId="0"/>
    <xf numFmtId="0" fontId="32" fillId="0" borderId="0" applyNumberFormat="0" applyFont="0" applyFill="0" applyBorder="0" applyAlignment="0" applyProtection="0">
      <alignment vertical="top"/>
    </xf>
    <xf numFmtId="0" fontId="3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37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42" fillId="0" borderId="0"/>
  </cellStyleXfs>
  <cellXfs count="99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8" fillId="0" borderId="4" xfId="0" applyFont="1" applyBorder="1" applyAlignment="1">
      <alignment vertical="center" wrapText="1"/>
    </xf>
    <xf numFmtId="0" fontId="0" fillId="0" borderId="0" xfId="0" applyAlignment="1"/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14" fillId="0" borderId="0" xfId="1" applyFont="1"/>
    <xf numFmtId="0" fontId="19" fillId="0" borderId="1" xfId="1" applyFont="1" applyBorder="1" applyAlignment="1">
      <alignment horizontal="left" wrapText="1"/>
    </xf>
    <xf numFmtId="0" fontId="19" fillId="0" borderId="1" xfId="1" applyFont="1" applyBorder="1" applyAlignment="1">
      <alignment horizontal="left"/>
    </xf>
    <xf numFmtId="0" fontId="0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0" fillId="0" borderId="0" xfId="0" applyFont="1" applyAlignment="1"/>
    <xf numFmtId="0" fontId="14" fillId="0" borderId="1" xfId="1" applyBorder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vertical="center" wrapText="1"/>
    </xf>
    <xf numFmtId="0" fontId="19" fillId="0" borderId="1" xfId="1" applyFont="1" applyBorder="1" applyAlignment="1">
      <alignment horizontal="center" vertical="center" wrapText="1"/>
    </xf>
    <xf numFmtId="0" fontId="14" fillId="0" borderId="3" xfId="1" applyBorder="1" applyAlignment="1">
      <alignment horizontal="center"/>
    </xf>
    <xf numFmtId="0" fontId="0" fillId="0" borderId="0" xfId="0" applyAlignment="1">
      <alignment horizontal="left"/>
    </xf>
    <xf numFmtId="0" fontId="14" fillId="0" borderId="1" xfId="1" applyBorder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vertical="center" wrapText="1"/>
    </xf>
    <xf numFmtId="0" fontId="19" fillId="0" borderId="1" xfId="1" applyFont="1" applyBorder="1" applyAlignment="1">
      <alignment horizontal="center" vertical="center" wrapText="1"/>
    </xf>
    <xf numFmtId="0" fontId="14" fillId="0" borderId="3" xfId="1" applyBorder="1" applyAlignment="1">
      <alignment horizontal="center"/>
    </xf>
    <xf numFmtId="0" fontId="19" fillId="0" borderId="2" xfId="1" applyFont="1" applyBorder="1" applyAlignment="1">
      <alignment horizontal="center" wrapText="1"/>
    </xf>
    <xf numFmtId="0" fontId="14" fillId="0" borderId="0" xfId="1"/>
    <xf numFmtId="0" fontId="0" fillId="0" borderId="0" xfId="0"/>
    <xf numFmtId="0" fontId="14" fillId="0" borderId="11" xfId="1" applyBorder="1" applyAlignment="1">
      <alignment wrapText="1"/>
    </xf>
    <xf numFmtId="0" fontId="14" fillId="0" borderId="7" xfId="1" applyBorder="1" applyAlignment="1">
      <alignment wrapText="1"/>
    </xf>
    <xf numFmtId="0" fontId="14" fillId="0" borderId="0" xfId="1" applyBorder="1" applyAlignment="1">
      <alignment wrapText="1"/>
    </xf>
    <xf numFmtId="0" fontId="14" fillId="0" borderId="0" xfId="1"/>
    <xf numFmtId="0" fontId="14" fillId="0" borderId="0" xfId="1"/>
    <xf numFmtId="0" fontId="14" fillId="0" borderId="1" xfId="1" applyBorder="1" applyAlignment="1">
      <alignment wrapText="1"/>
    </xf>
    <xf numFmtId="0" fontId="14" fillId="0" borderId="1" xfId="1" applyBorder="1" applyAlignment="1">
      <alignment horizontal="center" wrapText="1"/>
    </xf>
    <xf numFmtId="0" fontId="14" fillId="0" borderId="1" xfId="1" applyBorder="1" applyAlignment="1">
      <alignment horizontal="center"/>
    </xf>
    <xf numFmtId="0" fontId="14" fillId="0" borderId="0" xfId="1"/>
    <xf numFmtId="0" fontId="19" fillId="0" borderId="0" xfId="1" applyFont="1" applyAlignment="1">
      <alignment horizontal="center" wrapText="1"/>
    </xf>
    <xf numFmtId="0" fontId="14" fillId="0" borderId="0" xfId="1"/>
    <xf numFmtId="0" fontId="14" fillId="0" borderId="0" xfId="1"/>
    <xf numFmtId="0" fontId="14" fillId="0" borderId="1" xfId="1" applyBorder="1"/>
    <xf numFmtId="0" fontId="14" fillId="0" borderId="1" xfId="1" applyBorder="1" applyAlignment="1">
      <alignment wrapText="1"/>
    </xf>
    <xf numFmtId="0" fontId="14" fillId="0" borderId="1" xfId="1" applyBorder="1" applyAlignment="1">
      <alignment horizontal="center" wrapText="1"/>
    </xf>
    <xf numFmtId="0" fontId="14" fillId="0" borderId="1" xfId="1" applyBorder="1" applyAlignment="1">
      <alignment horizontal="center"/>
    </xf>
    <xf numFmtId="0" fontId="14" fillId="0" borderId="1" xfId="1" applyBorder="1"/>
    <xf numFmtId="0" fontId="14" fillId="0" borderId="1" xfId="1" applyBorder="1" applyAlignment="1">
      <alignment wrapText="1"/>
    </xf>
    <xf numFmtId="0" fontId="14" fillId="0" borderId="1" xfId="1" applyBorder="1" applyAlignment="1">
      <alignment horizontal="center" wrapText="1"/>
    </xf>
    <xf numFmtId="0" fontId="14" fillId="0" borderId="1" xfId="1" applyBorder="1" applyAlignment="1">
      <alignment horizontal="center"/>
    </xf>
    <xf numFmtId="0" fontId="14" fillId="0" borderId="0" xfId="1" applyAlignment="1">
      <alignment horizontal="center"/>
    </xf>
    <xf numFmtId="0" fontId="14" fillId="0" borderId="1" xfId="1" applyBorder="1" applyAlignment="1">
      <alignment horizontal="center" wrapText="1"/>
    </xf>
    <xf numFmtId="0" fontId="14" fillId="0" borderId="1" xfId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4" fillId="0" borderId="0" xfId="1" applyAlignment="1">
      <alignment horizontal="center"/>
    </xf>
    <xf numFmtId="0" fontId="14" fillId="0" borderId="0" xfId="1"/>
    <xf numFmtId="0" fontId="14" fillId="0" borderId="0" xfId="1" applyAlignment="1">
      <alignment horizontal="left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/>
    </xf>
    <xf numFmtId="0" fontId="19" fillId="0" borderId="0" xfId="0" applyFont="1"/>
    <xf numFmtId="0" fontId="0" fillId="0" borderId="2" xfId="0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5"/>
    <xf numFmtId="0" fontId="12" fillId="0" borderId="1" xfId="5" applyBorder="1" applyAlignment="1">
      <alignment wrapText="1"/>
    </xf>
    <xf numFmtId="0" fontId="12" fillId="0" borderId="1" xfId="5" applyBorder="1" applyAlignment="1">
      <alignment horizontal="center"/>
    </xf>
    <xf numFmtId="0" fontId="12" fillId="0" borderId="1" xfId="5" applyBorder="1" applyAlignment="1">
      <alignment horizontal="center" wrapText="1"/>
    </xf>
    <xf numFmtId="0" fontId="12" fillId="0" borderId="0" xfId="5"/>
    <xf numFmtId="0" fontId="12" fillId="0" borderId="0" xfId="5" applyAlignment="1">
      <alignment horizontal="center"/>
    </xf>
    <xf numFmtId="0" fontId="11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1" applyFont="1" applyBorder="1" applyAlignment="1">
      <alignment horizontal="center"/>
    </xf>
    <xf numFmtId="0" fontId="19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0" fontId="19" fillId="0" borderId="1" xfId="1" applyFont="1" applyBorder="1"/>
    <xf numFmtId="0" fontId="0" fillId="0" borderId="7" xfId="0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0" fontId="14" fillId="0" borderId="11" xfId="1" applyFont="1" applyBorder="1" applyAlignment="1">
      <alignment wrapText="1"/>
    </xf>
    <xf numFmtId="0" fontId="14" fillId="0" borderId="7" xfId="1" applyFont="1" applyBorder="1" applyAlignment="1">
      <alignment wrapText="1"/>
    </xf>
    <xf numFmtId="0" fontId="14" fillId="0" borderId="11" xfId="1" applyBorder="1" applyAlignment="1">
      <alignment vertical="top" wrapText="1"/>
    </xf>
    <xf numFmtId="0" fontId="14" fillId="0" borderId="7" xfId="1" applyBorder="1" applyAlignment="1">
      <alignment vertical="top" wrapText="1"/>
    </xf>
    <xf numFmtId="0" fontId="19" fillId="0" borderId="1" xfId="3" applyFont="1" applyBorder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/>
    </xf>
    <xf numFmtId="0" fontId="19" fillId="0" borderId="0" xfId="1" applyFont="1" applyAlignment="1">
      <alignment horizontal="center"/>
    </xf>
    <xf numFmtId="0" fontId="27" fillId="0" borderId="0" xfId="1" applyFont="1" applyAlignment="1">
      <alignment horizontal="center" wrapText="1"/>
    </xf>
    <xf numFmtId="0" fontId="19" fillId="0" borderId="0" xfId="0" applyFont="1" applyAlignment="1">
      <alignment horizontal="center"/>
    </xf>
    <xf numFmtId="0" fontId="12" fillId="0" borderId="11" xfId="5" applyBorder="1" applyAlignment="1">
      <alignment wrapText="1"/>
    </xf>
    <xf numFmtId="0" fontId="12" fillId="0" borderId="7" xfId="5" applyBorder="1" applyAlignment="1">
      <alignment wrapText="1"/>
    </xf>
    <xf numFmtId="0" fontId="19" fillId="0" borderId="1" xfId="5" applyFont="1" applyBorder="1" applyAlignment="1">
      <alignment horizontal="center"/>
    </xf>
    <xf numFmtId="0" fontId="19" fillId="0" borderId="1" xfId="5" applyFont="1" applyBorder="1" applyAlignment="1">
      <alignment horizontal="center" wrapText="1"/>
    </xf>
    <xf numFmtId="0" fontId="19" fillId="0" borderId="1" xfId="3" applyFont="1" applyBorder="1" applyAlignment="1">
      <alignment horizontal="center" wrapText="1"/>
    </xf>
    <xf numFmtId="0" fontId="19" fillId="0" borderId="1" xfId="3" applyFont="1" applyBorder="1" applyAlignment="1">
      <alignment horizontal="left" wrapText="1"/>
    </xf>
    <xf numFmtId="0" fontId="25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wrapText="1"/>
    </xf>
    <xf numFmtId="0" fontId="19" fillId="0" borderId="0" xfId="5" applyFont="1" applyAlignment="1">
      <alignment horizontal="center"/>
    </xf>
    <xf numFmtId="0" fontId="19" fillId="0" borderId="1" xfId="5" applyFont="1" applyBorder="1" applyAlignment="1">
      <alignment wrapText="1"/>
    </xf>
    <xf numFmtId="0" fontId="19" fillId="0" borderId="1" xfId="6" applyFont="1" applyBorder="1" applyAlignment="1">
      <alignment horizontal="center"/>
    </xf>
    <xf numFmtId="0" fontId="19" fillId="0" borderId="1" xfId="6" applyFont="1" applyBorder="1" applyAlignment="1">
      <alignment wrapText="1"/>
    </xf>
    <xf numFmtId="0" fontId="19" fillId="0" borderId="1" xfId="6" applyFont="1" applyBorder="1" applyAlignment="1">
      <alignment horizontal="center" wrapText="1"/>
    </xf>
    <xf numFmtId="0" fontId="19" fillId="0" borderId="3" xfId="1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3" applyFont="1" applyBorder="1" applyAlignment="1">
      <alignment horizontal="center"/>
    </xf>
    <xf numFmtId="0" fontId="19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1" xfId="3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7" applyFont="1" applyBorder="1" applyAlignment="1">
      <alignment horizontal="left" vertical="center" wrapText="1"/>
    </xf>
    <xf numFmtId="0" fontId="19" fillId="0" borderId="1" xfId="7" applyFont="1" applyBorder="1" applyAlignment="1">
      <alignment horizontal="left"/>
    </xf>
    <xf numFmtId="0" fontId="19" fillId="0" borderId="1" xfId="7" applyFont="1" applyBorder="1" applyAlignment="1">
      <alignment horizontal="left" wrapText="1"/>
    </xf>
    <xf numFmtId="0" fontId="18" fillId="0" borderId="1" xfId="7" applyFont="1" applyBorder="1" applyAlignment="1">
      <alignment horizontal="left"/>
    </xf>
    <xf numFmtId="0" fontId="19" fillId="0" borderId="1" xfId="7" applyFont="1" applyBorder="1" applyAlignment="1">
      <alignment horizontal="left" vertical="center"/>
    </xf>
    <xf numFmtId="0" fontId="19" fillId="0" borderId="1" xfId="7" applyFont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19" fillId="0" borderId="1" xfId="7" applyFont="1" applyBorder="1" applyAlignment="1">
      <alignment wrapText="1"/>
    </xf>
    <xf numFmtId="0" fontId="9" fillId="0" borderId="1" xfId="7" applyBorder="1"/>
    <xf numFmtId="0" fontId="9" fillId="0" borderId="1" xfId="7" applyBorder="1"/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7" applyFont="1" applyFill="1" applyBorder="1" applyAlignment="1">
      <alignment horizontal="center" wrapText="1"/>
    </xf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0" fillId="0" borderId="15" xfId="0" applyBorder="1" applyAlignment="1">
      <alignment vertical="center" wrapText="1"/>
    </xf>
    <xf numFmtId="0" fontId="0" fillId="0" borderId="1" xfId="0" applyFill="1" applyBorder="1"/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9" fillId="0" borderId="1" xfId="7" applyBorder="1"/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9" fillId="0" borderId="1" xfId="7" applyBorder="1"/>
    <xf numFmtId="0" fontId="19" fillId="0" borderId="0" xfId="7" applyFont="1"/>
    <xf numFmtId="0" fontId="9" fillId="0" borderId="2" xfId="7" applyBorder="1" applyAlignment="1">
      <alignment horizontal="center" wrapText="1"/>
    </xf>
    <xf numFmtId="0" fontId="18" fillId="0" borderId="1" xfId="7" applyFont="1" applyBorder="1"/>
    <xf numFmtId="0" fontId="9" fillId="0" borderId="1" xfId="7" applyBorder="1" applyAlignment="1">
      <alignment horizontal="center" wrapText="1"/>
    </xf>
    <xf numFmtId="0" fontId="20" fillId="0" borderId="6" xfId="7" applyFont="1" applyBorder="1"/>
    <xf numFmtId="0" fontId="9" fillId="0" borderId="7" xfId="7" applyBorder="1" applyAlignment="1">
      <alignment horizontal="center" wrapText="1"/>
    </xf>
    <xf numFmtId="0" fontId="19" fillId="0" borderId="0" xfId="7" applyFont="1"/>
    <xf numFmtId="0" fontId="18" fillId="0" borderId="1" xfId="7" applyFont="1" applyBorder="1" applyAlignment="1">
      <alignment wrapText="1"/>
    </xf>
    <xf numFmtId="0" fontId="18" fillId="0" borderId="1" xfId="7" applyFont="1" applyBorder="1"/>
    <xf numFmtId="0" fontId="9" fillId="0" borderId="2" xfId="7" applyBorder="1" applyAlignment="1">
      <alignment horizontal="center" wrapText="1"/>
    </xf>
    <xf numFmtId="0" fontId="9" fillId="0" borderId="1" xfId="7" applyBorder="1" applyAlignment="1">
      <alignment horizontal="center" wrapText="1"/>
    </xf>
    <xf numFmtId="0" fontId="19" fillId="0" borderId="0" xfId="7" applyFont="1"/>
    <xf numFmtId="0" fontId="18" fillId="0" borderId="1" xfId="7" applyFont="1" applyBorder="1" applyAlignment="1">
      <alignment wrapText="1"/>
    </xf>
    <xf numFmtId="0" fontId="18" fillId="0" borderId="1" xfId="7" applyFont="1" applyBorder="1"/>
    <xf numFmtId="0" fontId="9" fillId="0" borderId="2" xfId="7" applyBorder="1" applyAlignment="1">
      <alignment horizontal="center" wrapText="1"/>
    </xf>
    <xf numFmtId="0" fontId="9" fillId="0" borderId="1" xfId="7" applyBorder="1" applyAlignment="1">
      <alignment horizontal="center" wrapText="1"/>
    </xf>
    <xf numFmtId="0" fontId="20" fillId="0" borderId="1" xfId="7" applyFont="1" applyBorder="1"/>
    <xf numFmtId="0" fontId="19" fillId="0" borderId="1" xfId="7" applyFont="1" applyBorder="1"/>
    <xf numFmtId="0" fontId="9" fillId="0" borderId="1" xfId="7" applyBorder="1" applyAlignment="1">
      <alignment horizontal="left" wrapText="1"/>
    </xf>
    <xf numFmtId="0" fontId="9" fillId="0" borderId="1" xfId="7" applyBorder="1" applyAlignment="1">
      <alignment horizontal="center" wrapText="1"/>
    </xf>
    <xf numFmtId="0" fontId="9" fillId="0" borderId="2" xfId="7" applyBorder="1" applyAlignment="1">
      <alignment horizontal="center" wrapText="1"/>
    </xf>
    <xf numFmtId="0" fontId="9" fillId="0" borderId="1" xfId="7" applyFill="1" applyBorder="1" applyAlignment="1">
      <alignment horizontal="left" wrapText="1"/>
    </xf>
    <xf numFmtId="0" fontId="18" fillId="0" borderId="1" xfId="7" applyFont="1" applyFill="1" applyBorder="1"/>
    <xf numFmtId="0" fontId="20" fillId="0" borderId="1" xfId="7" applyFont="1" applyBorder="1"/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9" fillId="0" borderId="1" xfId="7" applyBorder="1" applyAlignment="1">
      <alignment horizontal="center" vertical="center"/>
    </xf>
    <xf numFmtId="0" fontId="17" fillId="0" borderId="3" xfId="0" applyFont="1" applyBorder="1" applyAlignment="1">
      <alignment horizontal="center" wrapText="1"/>
    </xf>
    <xf numFmtId="0" fontId="20" fillId="0" borderId="3" xfId="0" applyFont="1" applyBorder="1"/>
    <xf numFmtId="0" fontId="0" fillId="0" borderId="3" xfId="0" applyBorder="1" applyAlignment="1">
      <alignment horizontal="center" wrapText="1"/>
    </xf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1" xfId="7" applyFont="1" applyFill="1" applyBorder="1"/>
    <xf numFmtId="0" fontId="19" fillId="0" borderId="1" xfId="7" applyFont="1" applyFill="1" applyBorder="1" applyAlignment="1">
      <alignment horizontal="center" wrapText="1"/>
    </xf>
    <xf numFmtId="0" fontId="9" fillId="0" borderId="1" xfId="7" applyBorder="1"/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9" fillId="0" borderId="1" xfId="7" applyFill="1" applyBorder="1"/>
    <xf numFmtId="0" fontId="9" fillId="0" borderId="1" xfId="7" applyBorder="1"/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19" fillId="0" borderId="1" xfId="7" applyFont="1" applyBorder="1"/>
    <xf numFmtId="0" fontId="9" fillId="0" borderId="1" xfId="7" applyBorder="1" applyAlignment="1">
      <alignment horizontal="center" wrapText="1"/>
    </xf>
    <xf numFmtId="0" fontId="19" fillId="0" borderId="1" xfId="7" applyFont="1" applyBorder="1" applyAlignment="1">
      <alignment horizontal="center"/>
    </xf>
    <xf numFmtId="0" fontId="9" fillId="0" borderId="1" xfId="7" applyFont="1" applyBorder="1" applyAlignment="1">
      <alignment horizontal="center" wrapText="1"/>
    </xf>
    <xf numFmtId="0" fontId="19" fillId="0" borderId="1" xfId="7" applyFont="1" applyBorder="1" applyAlignment="1">
      <alignment horizontal="center" vertical="center"/>
    </xf>
    <xf numFmtId="0" fontId="19" fillId="0" borderId="0" xfId="7" applyFont="1"/>
    <xf numFmtId="0" fontId="19" fillId="0" borderId="1" xfId="7" applyFont="1" applyBorder="1"/>
    <xf numFmtId="0" fontId="19" fillId="0" borderId="1" xfId="7" applyFont="1" applyBorder="1" applyAlignment="1">
      <alignment horizontal="center" wrapText="1"/>
    </xf>
    <xf numFmtId="0" fontId="19" fillId="0" borderId="2" xfId="7" applyFont="1" applyBorder="1" applyAlignment="1">
      <alignment horizontal="center" wrapText="1"/>
    </xf>
    <xf numFmtId="0" fontId="19" fillId="0" borderId="6" xfId="7" applyFont="1" applyBorder="1" applyAlignment="1">
      <alignment horizontal="center" wrapText="1"/>
    </xf>
    <xf numFmtId="0" fontId="19" fillId="0" borderId="8" xfId="7" applyFont="1" applyBorder="1" applyAlignment="1">
      <alignment horizontal="center" wrapText="1"/>
    </xf>
    <xf numFmtId="0" fontId="9" fillId="0" borderId="1" xfId="7" applyBorder="1" applyAlignment="1">
      <alignment horizontal="center"/>
    </xf>
    <xf numFmtId="0" fontId="18" fillId="0" borderId="1" xfId="12" applyFont="1" applyBorder="1" applyAlignment="1">
      <alignment horizontal="center" vertical="center" wrapText="1"/>
    </xf>
    <xf numFmtId="0" fontId="8" fillId="0" borderId="1" xfId="12" applyBorder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18" fillId="0" borderId="1" xfId="12" applyFont="1" applyBorder="1" applyAlignment="1">
      <alignment horizontal="justify" vertic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20" fillId="0" borderId="1" xfId="12" applyFont="1" applyBorder="1" applyAlignment="1">
      <alignment horizontal="justify" vertic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/>
    <xf numFmtId="0" fontId="23" fillId="0" borderId="0" xfId="12" applyFont="1"/>
    <xf numFmtId="0" fontId="23" fillId="0" borderId="1" xfId="12" applyFont="1" applyBorder="1"/>
    <xf numFmtId="0" fontId="23" fillId="0" borderId="1" xfId="12" applyFont="1" applyBorder="1" applyAlignment="1">
      <alignment horizontal="center" wrapText="1"/>
    </xf>
    <xf numFmtId="0" fontId="23" fillId="0" borderId="2" xfId="12" applyFont="1" applyBorder="1" applyAlignment="1">
      <alignment horizontal="center" wrapText="1"/>
    </xf>
    <xf numFmtId="0" fontId="23" fillId="0" borderId="6" xfId="12" applyFont="1" applyBorder="1" applyAlignment="1">
      <alignment horizontal="center" wrapText="1"/>
    </xf>
    <xf numFmtId="0" fontId="23" fillId="0" borderId="8" xfId="12" applyFont="1" applyBorder="1" applyAlignment="1">
      <alignment horizontal="center" wrapText="1"/>
    </xf>
    <xf numFmtId="0" fontId="23" fillId="0" borderId="1" xfId="12" applyFont="1" applyBorder="1" applyAlignment="1">
      <alignment wrapText="1"/>
    </xf>
    <xf numFmtId="0" fontId="18" fillId="0" borderId="1" xfId="12" applyFont="1" applyBorder="1"/>
    <xf numFmtId="0" fontId="8" fillId="0" borderId="1" xfId="12" applyBorder="1" applyAlignment="1">
      <alignment horizontal="center" wrapText="1"/>
    </xf>
    <xf numFmtId="0" fontId="8" fillId="0" borderId="1" xfId="12" applyFill="1" applyBorder="1" applyAlignment="1">
      <alignment horizontal="center"/>
    </xf>
    <xf numFmtId="0" fontId="8" fillId="0" borderId="1" xfId="12" applyBorder="1"/>
    <xf numFmtId="0" fontId="8" fillId="0" borderId="1" xfId="12" applyBorder="1" applyAlignment="1">
      <alignment horizontal="center"/>
    </xf>
    <xf numFmtId="0" fontId="19" fillId="0" borderId="10" xfId="5" applyFont="1" applyFill="1" applyBorder="1" applyAlignment="1">
      <alignment horizontal="center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/>
    <xf numFmtId="0" fontId="19" fillId="0" borderId="1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8" fillId="0" borderId="6" xfId="12" applyBorder="1" applyAlignment="1">
      <alignment horizontal="center"/>
    </xf>
    <xf numFmtId="0" fontId="0" fillId="0" borderId="15" xfId="0" applyBorder="1" applyAlignment="1">
      <alignment vertical="center"/>
    </xf>
    <xf numFmtId="0" fontId="19" fillId="0" borderId="8" xfId="0" applyFont="1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18" fillId="0" borderId="1" xfId="12" applyFont="1" applyBorder="1" applyAlignment="1">
      <alignment vertical="center" wrapText="1"/>
    </xf>
    <xf numFmtId="0" fontId="8" fillId="0" borderId="7" xfId="12" applyBorder="1" applyAlignment="1">
      <alignment horizontal="center" vertical="center" wrapText="1"/>
    </xf>
    <xf numFmtId="0" fontId="8" fillId="0" borderId="1" xfId="12" applyBorder="1" applyAlignment="1">
      <alignment horizontal="center" vertical="center" wrapText="1"/>
    </xf>
    <xf numFmtId="0" fontId="18" fillId="0" borderId="2" xfId="12" applyFont="1" applyBorder="1" applyAlignment="1">
      <alignment vertical="center" wrapText="1"/>
    </xf>
    <xf numFmtId="0" fontId="8" fillId="0" borderId="9" xfId="12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center" wrapText="1"/>
    </xf>
    <xf numFmtId="0" fontId="18" fillId="0" borderId="2" xfId="12" applyFont="1" applyBorder="1" applyAlignment="1">
      <alignment horizontal="center" vertical="center" wrapText="1"/>
    </xf>
    <xf numFmtId="0" fontId="18" fillId="0" borderId="10" xfId="12" applyFont="1" applyFill="1" applyBorder="1" applyAlignment="1">
      <alignment vertical="center"/>
    </xf>
    <xf numFmtId="0" fontId="8" fillId="0" borderId="10" xfId="12" applyFill="1" applyBorder="1" applyAlignment="1">
      <alignment horizontal="center" vertical="center" wrapText="1"/>
    </xf>
    <xf numFmtId="0" fontId="8" fillId="0" borderId="2" xfId="12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left" vertical="center" wrapText="1"/>
    </xf>
    <xf numFmtId="0" fontId="19" fillId="0" borderId="0" xfId="12" applyFont="1"/>
    <xf numFmtId="0" fontId="19" fillId="0" borderId="1" xfId="12" applyFont="1" applyBorder="1"/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34" fillId="0" borderId="1" xfId="12" applyFont="1" applyBorder="1" applyAlignment="1">
      <alignment wrapText="1"/>
    </xf>
    <xf numFmtId="0" fontId="34" fillId="0" borderId="1" xfId="12" applyFont="1" applyBorder="1" applyAlignment="1">
      <alignment wrapText="1" shrinkToFit="1"/>
    </xf>
    <xf numFmtId="0" fontId="34" fillId="0" borderId="1" xfId="12" applyFont="1" applyBorder="1"/>
    <xf numFmtId="0" fontId="14" fillId="0" borderId="1" xfId="1" applyFont="1" applyBorder="1"/>
    <xf numFmtId="0" fontId="12" fillId="0" borderId="0" xfId="5" applyAlignment="1">
      <alignment vertical="center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1" xfId="12" applyFont="1" applyBorder="1" applyAlignment="1">
      <alignment vertical="center" wrapText="1"/>
    </xf>
    <xf numFmtId="0" fontId="19" fillId="0" borderId="1" xfId="12" applyFont="1" applyBorder="1" applyAlignment="1">
      <alignment horizontal="right" wrapText="1"/>
    </xf>
    <xf numFmtId="0" fontId="19" fillId="0" borderId="1" xfId="12" applyFont="1" applyBorder="1"/>
    <xf numFmtId="0" fontId="19" fillId="0" borderId="1" xfId="12" applyFont="1" applyBorder="1" applyAlignment="1">
      <alignment wrapText="1"/>
    </xf>
    <xf numFmtId="0" fontId="19" fillId="0" borderId="1" xfId="12" applyFont="1" applyFill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0" fillId="0" borderId="0" xfId="0"/>
    <xf numFmtId="0" fontId="19" fillId="0" borderId="1" xfId="12" applyFont="1" applyFill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19" fillId="0" borderId="1" xfId="12" applyFont="1" applyBorder="1" applyAlignment="1">
      <alignment wrapText="1"/>
    </xf>
    <xf numFmtId="0" fontId="0" fillId="0" borderId="0" xfId="0" applyAlignment="1">
      <alignment wrapText="1"/>
    </xf>
    <xf numFmtId="0" fontId="8" fillId="0" borderId="1" xfId="12" applyBorder="1"/>
    <xf numFmtId="0" fontId="8" fillId="0" borderId="1" xfId="12" applyBorder="1" applyAlignment="1">
      <alignment horizontal="center"/>
    </xf>
    <xf numFmtId="0" fontId="8" fillId="0" borderId="2" xfId="12" applyBorder="1"/>
    <xf numFmtId="0" fontId="8" fillId="0" borderId="1" xfId="12" applyFill="1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19" fillId="0" borderId="10" xfId="12" applyFont="1" applyFill="1" applyBorder="1" applyAlignment="1">
      <alignment horizontal="center" wrapText="1"/>
    </xf>
    <xf numFmtId="0" fontId="19" fillId="0" borderId="10" xfId="12" applyFont="1" applyFill="1" applyBorder="1"/>
    <xf numFmtId="0" fontId="19" fillId="0" borderId="15" xfId="12" applyFont="1" applyFill="1" applyBorder="1" applyAlignment="1">
      <alignment horizontal="center" wrapText="1"/>
    </xf>
    <xf numFmtId="0" fontId="19" fillId="0" borderId="0" xfId="0" applyFont="1" applyBorder="1" applyAlignment="1">
      <alignment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19" fillId="0" borderId="0" xfId="0" applyFont="1"/>
    <xf numFmtId="0" fontId="0" fillId="0" borderId="2" xfId="0" applyBorder="1" applyAlignment="1">
      <alignment horizontal="center" wrapText="1"/>
    </xf>
    <xf numFmtId="0" fontId="18" fillId="0" borderId="1" xfId="0" applyFont="1" applyBorder="1"/>
    <xf numFmtId="0" fontId="20" fillId="0" borderId="1" xfId="0" applyFont="1" applyBorder="1"/>
    <xf numFmtId="0" fontId="0" fillId="0" borderId="1" xfId="0" applyBorder="1" applyAlignment="1">
      <alignment horizontal="left" wrapText="1"/>
    </xf>
    <xf numFmtId="0" fontId="23" fillId="0" borderId="2" xfId="12" applyFont="1" applyBorder="1"/>
    <xf numFmtId="0" fontId="19" fillId="0" borderId="0" xfId="0" applyFont="1" applyBorder="1" applyAlignment="1">
      <alignment horizontal="center" wrapText="1"/>
    </xf>
    <xf numFmtId="0" fontId="23" fillId="0" borderId="0" xfId="12" applyFont="1"/>
    <xf numFmtId="0" fontId="23" fillId="0" borderId="1" xfId="12" applyFont="1" applyBorder="1"/>
    <xf numFmtId="0" fontId="23" fillId="0" borderId="1" xfId="12" applyFont="1" applyBorder="1" applyAlignment="1">
      <alignment horizontal="center" wrapText="1"/>
    </xf>
    <xf numFmtId="0" fontId="23" fillId="0" borderId="2" xfId="12" applyFont="1" applyBorder="1" applyAlignment="1">
      <alignment horizontal="center" wrapText="1"/>
    </xf>
    <xf numFmtId="0" fontId="23" fillId="0" borderId="6" xfId="12" applyFont="1" applyBorder="1" applyAlignment="1">
      <alignment horizontal="center" wrapText="1"/>
    </xf>
    <xf numFmtId="0" fontId="23" fillId="0" borderId="8" xfId="12" applyFont="1" applyBorder="1" applyAlignment="1">
      <alignment horizontal="center" wrapText="1"/>
    </xf>
    <xf numFmtId="0" fontId="23" fillId="0" borderId="1" xfId="12" applyFont="1" applyFill="1" applyBorder="1" applyAlignment="1">
      <alignment horizontal="center" wrapText="1"/>
    </xf>
    <xf numFmtId="0" fontId="23" fillId="0" borderId="1" xfId="12" applyFont="1" applyFill="1" applyBorder="1"/>
    <xf numFmtId="0" fontId="23" fillId="0" borderId="0" xfId="12" applyFont="1"/>
    <xf numFmtId="0" fontId="23" fillId="0" borderId="1" xfId="12" applyFont="1" applyBorder="1"/>
    <xf numFmtId="0" fontId="0" fillId="0" borderId="0" xfId="0" applyBorder="1" applyAlignment="1">
      <alignment horizontal="center"/>
    </xf>
    <xf numFmtId="0" fontId="14" fillId="0" borderId="10" xfId="1" applyFill="1" applyBorder="1" applyAlignment="1">
      <alignment horizontal="center"/>
    </xf>
    <xf numFmtId="0" fontId="23" fillId="0" borderId="0" xfId="12" applyFont="1"/>
    <xf numFmtId="0" fontId="23" fillId="0" borderId="1" xfId="12" applyFont="1" applyBorder="1"/>
    <xf numFmtId="0" fontId="23" fillId="0" borderId="1" xfId="12" applyFont="1" applyBorder="1" applyAlignment="1">
      <alignment horizontal="center" wrapText="1"/>
    </xf>
    <xf numFmtId="0" fontId="23" fillId="0" borderId="2" xfId="12" applyFont="1" applyBorder="1" applyAlignment="1">
      <alignment horizontal="center" wrapText="1"/>
    </xf>
    <xf numFmtId="0" fontId="23" fillId="0" borderId="6" xfId="12" applyFont="1" applyBorder="1" applyAlignment="1">
      <alignment horizontal="center" wrapText="1"/>
    </xf>
    <xf numFmtId="0" fontId="23" fillId="0" borderId="8" xfId="12" applyFont="1" applyBorder="1" applyAlignment="1">
      <alignment horizontal="center" wrapText="1"/>
    </xf>
    <xf numFmtId="0" fontId="8" fillId="0" borderId="1" xfId="12" applyFill="1" applyBorder="1"/>
    <xf numFmtId="0" fontId="23" fillId="0" borderId="1" xfId="12" applyFont="1" applyFill="1" applyBorder="1" applyAlignment="1">
      <alignment horizontal="center" wrapText="1"/>
    </xf>
    <xf numFmtId="0" fontId="23" fillId="0" borderId="1" xfId="12" applyFont="1" applyFill="1" applyBorder="1"/>
    <xf numFmtId="0" fontId="0" fillId="0" borderId="0" xfId="0" applyBorder="1" applyAlignment="1">
      <alignment vertical="center" wrapText="1"/>
    </xf>
    <xf numFmtId="0" fontId="19" fillId="0" borderId="0" xfId="1" applyFont="1" applyBorder="1" applyAlignment="1">
      <alignment horizontal="center" wrapText="1"/>
    </xf>
    <xf numFmtId="14" fontId="18" fillId="0" borderId="1" xfId="12" applyNumberFormat="1" applyFont="1" applyBorder="1"/>
    <xf numFmtId="0" fontId="8" fillId="0" borderId="0" xfId="12" applyBorder="1"/>
    <xf numFmtId="0" fontId="19" fillId="0" borderId="1" xfId="12" applyFont="1" applyFill="1" applyBorder="1"/>
    <xf numFmtId="0" fontId="8" fillId="0" borderId="1" xfId="12" applyBorder="1" applyAlignment="1">
      <alignment horizontal="center" wrapText="1"/>
    </xf>
    <xf numFmtId="0" fontId="19" fillId="0" borderId="0" xfId="12" applyFont="1"/>
    <xf numFmtId="0" fontId="8" fillId="0" borderId="2" xfId="12" applyBorder="1" applyAlignment="1">
      <alignment horizontal="center" wrapText="1"/>
    </xf>
    <xf numFmtId="0" fontId="18" fillId="0" borderId="1" xfId="12" applyFont="1" applyBorder="1"/>
    <xf numFmtId="0" fontId="20" fillId="0" borderId="1" xfId="12" applyFont="1" applyBorder="1"/>
    <xf numFmtId="14" fontId="19" fillId="0" borderId="1" xfId="12" applyNumberFormat="1" applyFont="1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19" fillId="0" borderId="0" xfId="12" applyFont="1"/>
    <xf numFmtId="0" fontId="8" fillId="0" borderId="2" xfId="12" applyBorder="1" applyAlignment="1">
      <alignment horizontal="center" wrapText="1"/>
    </xf>
    <xf numFmtId="0" fontId="18" fillId="0" borderId="1" xfId="12" applyFont="1" applyBorder="1"/>
    <xf numFmtId="0" fontId="20" fillId="0" borderId="1" xfId="12" applyFont="1" applyBorder="1"/>
    <xf numFmtId="0" fontId="22" fillId="0" borderId="0" xfId="12" applyFont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0" xfId="12" applyBorder="1"/>
    <xf numFmtId="0" fontId="8" fillId="0" borderId="1" xfId="12" applyBorder="1"/>
    <xf numFmtId="0" fontId="19" fillId="0" borderId="1" xfId="12" applyFont="1" applyBorder="1"/>
    <xf numFmtId="0" fontId="18" fillId="0" borderId="1" xfId="12" applyFont="1" applyBorder="1"/>
    <xf numFmtId="0" fontId="18" fillId="0" borderId="1" xfId="12" applyFont="1" applyBorder="1" applyAlignment="1">
      <alignment vertical="top" wrapText="1"/>
    </xf>
    <xf numFmtId="0" fontId="8" fillId="0" borderId="1" xfId="12" applyBorder="1" applyAlignment="1">
      <alignment horizontal="center" wrapText="1"/>
    </xf>
    <xf numFmtId="0" fontId="18" fillId="0" borderId="1" xfId="12" applyFont="1" applyBorder="1" applyAlignment="1">
      <alignment horizontal="center" vertical="top" wrapText="1"/>
    </xf>
    <xf numFmtId="0" fontId="8" fillId="0" borderId="1" xfId="12" applyBorder="1"/>
    <xf numFmtId="0" fontId="19" fillId="0" borderId="0" xfId="12" applyFont="1"/>
    <xf numFmtId="0" fontId="18" fillId="0" borderId="1" xfId="12" applyFont="1" applyBorder="1"/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19" fillId="0" borderId="1" xfId="12" applyFont="1" applyFill="1" applyBorder="1" applyAlignment="1">
      <alignment horizontal="center" wrapText="1"/>
    </xf>
    <xf numFmtId="0" fontId="8" fillId="0" borderId="1" xfId="12" applyBorder="1"/>
    <xf numFmtId="0" fontId="19" fillId="0" borderId="1" xfId="12" applyFont="1" applyBorder="1" applyAlignment="1">
      <alignment horizontal="center" wrapText="1"/>
    </xf>
    <xf numFmtId="0" fontId="22" fillId="0" borderId="1" xfId="12" applyFont="1" applyBorder="1"/>
    <xf numFmtId="0" fontId="8" fillId="0" borderId="1" xfId="12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/>
    <xf numFmtId="0" fontId="19" fillId="0" borderId="2" xfId="12" applyFont="1" applyBorder="1" applyAlignment="1">
      <alignment horizontal="center" wrapText="1"/>
    </xf>
    <xf numFmtId="0" fontId="22" fillId="0" borderId="5" xfId="12" applyFont="1" applyBorder="1" applyAlignment="1">
      <alignment wrapText="1"/>
    </xf>
    <xf numFmtId="0" fontId="22" fillId="0" borderId="5" xfId="12" applyFont="1" applyBorder="1" applyAlignment="1">
      <alignment horizontal="center" wrapText="1"/>
    </xf>
    <xf numFmtId="0" fontId="8" fillId="0" borderId="1" xfId="12" applyBorder="1"/>
    <xf numFmtId="0" fontId="23" fillId="0" borderId="1" xfId="12" applyFont="1" applyBorder="1"/>
    <xf numFmtId="0" fontId="23" fillId="0" borderId="3" xfId="12" applyFont="1" applyBorder="1"/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left" wrapText="1"/>
    </xf>
    <xf numFmtId="0" fontId="8" fillId="0" borderId="1" xfId="12" applyBorder="1" applyAlignment="1">
      <alignment horizontal="center" wrapText="1"/>
    </xf>
    <xf numFmtId="0" fontId="23" fillId="0" borderId="10" xfId="12" applyFont="1" applyBorder="1"/>
    <xf numFmtId="0" fontId="23" fillId="2" borderId="1" xfId="12" applyFont="1" applyFill="1" applyBorder="1"/>
    <xf numFmtId="0" fontId="8" fillId="2" borderId="1" xfId="12" applyFill="1" applyBorder="1" applyAlignment="1">
      <alignment horizontal="center" wrapText="1"/>
    </xf>
    <xf numFmtId="0" fontId="23" fillId="0" borderId="0" xfId="12" applyFont="1"/>
    <xf numFmtId="0" fontId="16" fillId="0" borderId="1" xfId="12" applyFont="1" applyBorder="1"/>
    <xf numFmtId="0" fontId="16" fillId="0" borderId="1" xfId="12" applyFont="1" applyBorder="1" applyAlignment="1">
      <alignment wrapText="1"/>
    </xf>
    <xf numFmtId="0" fontId="8" fillId="0" borderId="1" xfId="12" applyBorder="1" applyAlignment="1">
      <alignment horizontal="center" vertical="center"/>
    </xf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8" fillId="0" borderId="1" xfId="12" applyBorder="1"/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18" fillId="0" borderId="0" xfId="12" applyFont="1" applyFill="1"/>
    <xf numFmtId="0" fontId="18" fillId="0" borderId="1" xfId="12" applyFont="1" applyFill="1" applyBorder="1"/>
    <xf numFmtId="0" fontId="20" fillId="0" borderId="1" xfId="12" applyFont="1" applyFill="1" applyBorder="1"/>
    <xf numFmtId="0" fontId="35" fillId="0" borderId="1" xfId="12" applyFont="1" applyFill="1" applyBorder="1" applyAlignment="1">
      <alignment horizontal="center" wrapText="1"/>
    </xf>
    <xf numFmtId="0" fontId="18" fillId="0" borderId="1" xfId="12" applyFont="1" applyFill="1" applyBorder="1" applyAlignment="1">
      <alignment horizontal="center" wrapText="1"/>
    </xf>
    <xf numFmtId="0" fontId="8" fillId="0" borderId="1" xfId="12" applyBorder="1"/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18" fillId="0" borderId="0" xfId="12" applyFont="1" applyFill="1"/>
    <xf numFmtId="0" fontId="18" fillId="0" borderId="1" xfId="12" applyFont="1" applyFill="1" applyBorder="1"/>
    <xf numFmtId="0" fontId="20" fillId="0" borderId="1" xfId="12" applyFont="1" applyFill="1" applyBorder="1"/>
    <xf numFmtId="0" fontId="35" fillId="0" borderId="1" xfId="12" applyFont="1" applyFill="1" applyBorder="1" applyAlignment="1">
      <alignment horizontal="center" wrapText="1"/>
    </xf>
    <xf numFmtId="0" fontId="18" fillId="0" borderId="1" xfId="12" applyFont="1" applyFill="1" applyBorder="1" applyAlignment="1">
      <alignment horizontal="left" wrapText="1"/>
    </xf>
    <xf numFmtId="0" fontId="8" fillId="0" borderId="1" xfId="12" applyFill="1" applyBorder="1" applyAlignment="1">
      <alignment horizontal="center" wrapText="1"/>
    </xf>
    <xf numFmtId="0" fontId="8" fillId="0" borderId="1" xfId="12" applyBorder="1"/>
    <xf numFmtId="0" fontId="19" fillId="0" borderId="1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8" fillId="0" borderId="0" xfId="12" applyFont="1"/>
    <xf numFmtId="0" fontId="18" fillId="0" borderId="1" xfId="12" applyFont="1" applyBorder="1"/>
    <xf numFmtId="0" fontId="20" fillId="0" borderId="1" xfId="12" applyFont="1" applyBorder="1"/>
    <xf numFmtId="0" fontId="18" fillId="0" borderId="1" xfId="12" applyFont="1" applyBorder="1" applyAlignment="1">
      <alignment horizontal="center" wrapText="1"/>
    </xf>
    <xf numFmtId="0" fontId="8" fillId="0" borderId="2" xfId="12" applyBorder="1" applyAlignment="1">
      <alignment horizontal="center" wrapText="1"/>
    </xf>
    <xf numFmtId="0" fontId="8" fillId="0" borderId="1" xfId="12" applyBorder="1" applyAlignment="1">
      <alignment horizontal="center" wrapText="1"/>
    </xf>
    <xf numFmtId="0" fontId="8" fillId="0" borderId="1" xfId="12" applyFill="1" applyBorder="1" applyAlignment="1">
      <alignment horizontal="center" wrapText="1"/>
    </xf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8" fillId="0" borderId="1" xfId="12" applyBorder="1" applyAlignment="1">
      <alignment horizontal="center" vertical="center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8" fillId="0" borderId="1" xfId="12" applyBorder="1"/>
    <xf numFmtId="0" fontId="16" fillId="0" borderId="1" xfId="12" applyFont="1" applyBorder="1"/>
    <xf numFmtId="0" fontId="8" fillId="0" borderId="2" xfId="12" applyBorder="1" applyAlignment="1">
      <alignment horizontal="center" wrapText="1"/>
    </xf>
    <xf numFmtId="0" fontId="16" fillId="0" borderId="1" xfId="12" applyFont="1" applyBorder="1" applyAlignment="1">
      <alignment horizontal="center"/>
    </xf>
    <xf numFmtId="0" fontId="16" fillId="0" borderId="3" xfId="12" applyFont="1" applyBorder="1"/>
    <xf numFmtId="0" fontId="8" fillId="0" borderId="1" xfId="12" applyBorder="1" applyAlignment="1">
      <alignment horizont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19" fillId="0" borderId="8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8" fillId="0" borderId="1" xfId="12" applyBorder="1"/>
    <xf numFmtId="0" fontId="19" fillId="0" borderId="0" xfId="12" applyFont="1"/>
    <xf numFmtId="0" fontId="19" fillId="0" borderId="1" xfId="12" applyFont="1" applyBorder="1"/>
    <xf numFmtId="0" fontId="19" fillId="0" borderId="1" xfId="12" applyFont="1" applyBorder="1" applyAlignment="1">
      <alignment horizontal="center" wrapText="1"/>
    </xf>
    <xf numFmtId="0" fontId="19" fillId="0" borderId="2" xfId="12" applyFont="1" applyBorder="1" applyAlignment="1">
      <alignment horizontal="center" wrapText="1"/>
    </xf>
    <xf numFmtId="0" fontId="19" fillId="0" borderId="6" xfId="12" applyFont="1" applyBorder="1" applyAlignment="1">
      <alignment horizontal="center" wrapText="1"/>
    </xf>
    <xf numFmtId="0" fontId="19" fillId="0" borderId="8" xfId="12" applyFont="1" applyBorder="1" applyAlignment="1">
      <alignment horizontal="center" wrapText="1"/>
    </xf>
    <xf numFmtId="0" fontId="19" fillId="0" borderId="0" xfId="3" applyFont="1" applyBorder="1" applyAlignment="1">
      <alignment horizontal="center" wrapText="1"/>
    </xf>
    <xf numFmtId="0" fontId="8" fillId="0" borderId="1" xfId="12" applyBorder="1"/>
    <xf numFmtId="0" fontId="36" fillId="0" borderId="1" xfId="12" applyFont="1" applyBorder="1" applyAlignment="1">
      <alignment wrapText="1"/>
    </xf>
    <xf numFmtId="0" fontId="36" fillId="0" borderId="1" xfId="12" applyFont="1" applyBorder="1" applyAlignment="1">
      <alignment horizontal="center" wrapText="1"/>
    </xf>
    <xf numFmtId="0" fontId="8" fillId="0" borderId="1" xfId="12" applyBorder="1" applyAlignment="1">
      <alignment horizontal="center"/>
    </xf>
    <xf numFmtId="0" fontId="19" fillId="0" borderId="6" xfId="3" applyFont="1" applyBorder="1" applyAlignment="1">
      <alignment horizontal="center"/>
    </xf>
    <xf numFmtId="0" fontId="8" fillId="0" borderId="7" xfId="12" applyBorder="1" applyAlignment="1">
      <alignment horizontal="center"/>
    </xf>
    <xf numFmtId="0" fontId="19" fillId="0" borderId="1" xfId="12" applyFont="1" applyBorder="1" applyAlignment="1">
      <alignment horizontal="justify" vertical="top" wrapText="1"/>
    </xf>
    <xf numFmtId="0" fontId="8" fillId="0" borderId="1" xfId="12" applyBorder="1" applyAlignment="1">
      <alignment horizontal="center"/>
    </xf>
    <xf numFmtId="0" fontId="18" fillId="0" borderId="16" xfId="12" applyFont="1" applyBorder="1" applyAlignment="1">
      <alignment horizontal="justify" vertical="top" wrapText="1"/>
    </xf>
    <xf numFmtId="0" fontId="18" fillId="0" borderId="4" xfId="12" applyFont="1" applyBorder="1" applyAlignment="1">
      <alignment horizontal="justify" vertical="top" wrapText="1"/>
    </xf>
    <xf numFmtId="0" fontId="18" fillId="0" borderId="1" xfId="9" applyFont="1" applyBorder="1" applyAlignment="1">
      <alignment vertical="center" wrapText="1"/>
    </xf>
    <xf numFmtId="0" fontId="20" fillId="0" borderId="1" xfId="9" applyFont="1" applyBorder="1" applyAlignment="1">
      <alignment vertical="center" wrapText="1"/>
    </xf>
    <xf numFmtId="0" fontId="19" fillId="0" borderId="3" xfId="9" applyFont="1" applyBorder="1" applyAlignment="1">
      <alignment vertical="center" wrapText="1"/>
    </xf>
    <xf numFmtId="0" fontId="19" fillId="0" borderId="1" xfId="9" applyFont="1" applyBorder="1" applyAlignment="1">
      <alignment vertical="center" wrapText="1"/>
    </xf>
    <xf numFmtId="0" fontId="21" fillId="0" borderId="2" xfId="9" applyBorder="1" applyAlignment="1">
      <alignment horizontal="center" vertical="center" wrapText="1"/>
    </xf>
    <xf numFmtId="0" fontId="21" fillId="0" borderId="1" xfId="9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13" applyBorder="1"/>
    <xf numFmtId="0" fontId="22" fillId="0" borderId="5" xfId="13" applyFont="1" applyBorder="1" applyAlignment="1">
      <alignment vertical="center" wrapText="1"/>
    </xf>
    <xf numFmtId="0" fontId="22" fillId="0" borderId="5" xfId="13" applyFont="1" applyBorder="1" applyAlignment="1">
      <alignment horizontal="center" vertical="center" wrapText="1"/>
    </xf>
    <xf numFmtId="0" fontId="7" fillId="0" borderId="3" xfId="13" applyBorder="1"/>
    <xf numFmtId="0" fontId="7" fillId="0" borderId="10" xfId="13" applyFill="1" applyBorder="1"/>
    <xf numFmtId="0" fontId="8" fillId="0" borderId="0" xfId="12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/>
    </xf>
    <xf numFmtId="0" fontId="19" fillId="0" borderId="2" xfId="1" applyFont="1" applyBorder="1" applyAlignment="1">
      <alignment horizontal="center"/>
    </xf>
    <xf numFmtId="0" fontId="18" fillId="0" borderId="1" xfId="0" applyFont="1" applyBorder="1" applyAlignment="1">
      <alignment vertical="top" wrapText="1"/>
    </xf>
    <xf numFmtId="0" fontId="0" fillId="0" borderId="0" xfId="0" applyFont="1" applyBorder="1"/>
    <xf numFmtId="0" fontId="6" fillId="0" borderId="1" xfId="14" applyBorder="1"/>
    <xf numFmtId="0" fontId="22" fillId="0" borderId="5" xfId="14" applyFont="1" applyBorder="1" applyAlignment="1">
      <alignment vertical="center"/>
    </xf>
    <xf numFmtId="0" fontId="22" fillId="0" borderId="5" xfId="14" applyFont="1" applyBorder="1" applyAlignment="1">
      <alignment horizontal="center" vertical="center"/>
    </xf>
    <xf numFmtId="0" fontId="6" fillId="0" borderId="0" xfId="14"/>
    <xf numFmtId="0" fontId="6" fillId="0" borderId="1" xfId="14" applyBorder="1"/>
    <xf numFmtId="0" fontId="6" fillId="0" borderId="0" xfId="14" applyAlignment="1"/>
    <xf numFmtId="0" fontId="19" fillId="0" borderId="0" xfId="14" applyFont="1"/>
    <xf numFmtId="0" fontId="19" fillId="0" borderId="1" xfId="14" applyFont="1" applyBorder="1"/>
    <xf numFmtId="0" fontId="19" fillId="0" borderId="1" xfId="14" applyFont="1" applyBorder="1" applyAlignment="1">
      <alignment horizontal="center" wrapText="1"/>
    </xf>
    <xf numFmtId="0" fontId="19" fillId="0" borderId="2" xfId="14" applyFont="1" applyBorder="1" applyAlignment="1">
      <alignment horizontal="center" wrapText="1"/>
    </xf>
    <xf numFmtId="0" fontId="19" fillId="0" borderId="6" xfId="14" applyFont="1" applyBorder="1" applyAlignment="1">
      <alignment horizontal="center" wrapText="1"/>
    </xf>
    <xf numFmtId="0" fontId="19" fillId="3" borderId="1" xfId="14" applyFont="1" applyFill="1" applyBorder="1" applyAlignment="1">
      <alignment horizontal="center" wrapText="1"/>
    </xf>
    <xf numFmtId="0" fontId="25" fillId="0" borderId="1" xfId="14" applyFont="1" applyBorder="1" applyAlignment="1">
      <alignment horizontal="center" vertical="center" wrapText="1"/>
    </xf>
    <xf numFmtId="0" fontId="19" fillId="3" borderId="6" xfId="14" applyFont="1" applyFill="1" applyBorder="1" applyAlignment="1">
      <alignment horizontal="center" wrapText="1"/>
    </xf>
    <xf numFmtId="0" fontId="19" fillId="0" borderId="8" xfId="14" applyFont="1" applyBorder="1" applyAlignment="1">
      <alignment horizontal="center" wrapText="1"/>
    </xf>
    <xf numFmtId="0" fontId="25" fillId="0" borderId="6" xfId="14" applyFont="1" applyBorder="1" applyAlignment="1">
      <alignment horizontal="center" vertical="center" wrapText="1"/>
    </xf>
    <xf numFmtId="0" fontId="25" fillId="0" borderId="6" xfId="14" applyFont="1" applyFill="1" applyBorder="1" applyAlignment="1">
      <alignment horizontal="center" vertical="center" wrapText="1"/>
    </xf>
    <xf numFmtId="0" fontId="6" fillId="0" borderId="0" xfId="14"/>
    <xf numFmtId="0" fontId="6" fillId="0" borderId="1" xfId="14" applyBorder="1"/>
    <xf numFmtId="0" fontId="6" fillId="0" borderId="0" xfId="14" applyAlignment="1"/>
    <xf numFmtId="0" fontId="19" fillId="0" borderId="0" xfId="14" applyFont="1"/>
    <xf numFmtId="0" fontId="19" fillId="0" borderId="1" xfId="14" applyFont="1" applyBorder="1"/>
    <xf numFmtId="0" fontId="19" fillId="0" borderId="1" xfId="14" applyFont="1" applyBorder="1" applyAlignment="1">
      <alignment horizontal="center" wrapText="1"/>
    </xf>
    <xf numFmtId="0" fontId="19" fillId="0" borderId="2" xfId="14" applyFont="1" applyBorder="1" applyAlignment="1">
      <alignment horizontal="center" wrapText="1"/>
    </xf>
    <xf numFmtId="0" fontId="19" fillId="0" borderId="6" xfId="14" applyFont="1" applyBorder="1" applyAlignment="1">
      <alignment horizontal="center" wrapText="1"/>
    </xf>
    <xf numFmtId="0" fontId="19" fillId="3" borderId="1" xfId="14" applyFont="1" applyFill="1" applyBorder="1" applyAlignment="1">
      <alignment horizontal="center" wrapText="1"/>
    </xf>
    <xf numFmtId="0" fontId="25" fillId="0" borderId="1" xfId="14" applyFont="1" applyBorder="1" applyAlignment="1">
      <alignment horizontal="center" vertical="center" wrapText="1"/>
    </xf>
    <xf numFmtId="0" fontId="25" fillId="0" borderId="1" xfId="14" applyFont="1" applyFill="1" applyBorder="1" applyAlignment="1">
      <alignment horizontal="center" vertical="center" wrapText="1"/>
    </xf>
    <xf numFmtId="0" fontId="19" fillId="3" borderId="6" xfId="14" applyFont="1" applyFill="1" applyBorder="1" applyAlignment="1">
      <alignment horizontal="center" wrapText="1"/>
    </xf>
    <xf numFmtId="0" fontId="19" fillId="0" borderId="8" xfId="14" applyFont="1" applyBorder="1" applyAlignment="1">
      <alignment horizontal="center" wrapText="1"/>
    </xf>
    <xf numFmtId="0" fontId="6" fillId="0" borderId="0" xfId="14" applyBorder="1"/>
    <xf numFmtId="0" fontId="20" fillId="0" borderId="1" xfId="0" applyFont="1" applyBorder="1"/>
    <xf numFmtId="0" fontId="19" fillId="3" borderId="1" xfId="0" applyFont="1" applyFill="1" applyBorder="1" applyAlignment="1">
      <alignment horizontal="center" wrapText="1"/>
    </xf>
    <xf numFmtId="0" fontId="19" fillId="3" borderId="6" xfId="0" applyFont="1" applyFill="1" applyBorder="1" applyAlignment="1">
      <alignment horizontal="center" wrapText="1"/>
    </xf>
    <xf numFmtId="0" fontId="19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ill="1"/>
    <xf numFmtId="0" fontId="25" fillId="0" borderId="1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16" applyFont="1" applyBorder="1" applyAlignment="1">
      <alignment horizontal="center" wrapText="1"/>
    </xf>
    <xf numFmtId="0" fontId="5" fillId="0" borderId="1" xfId="22" applyBorder="1"/>
    <xf numFmtId="0" fontId="19" fillId="0" borderId="1" xfId="22" applyFont="1" applyBorder="1"/>
    <xf numFmtId="0" fontId="19" fillId="0" borderId="1" xfId="22" applyFont="1" applyBorder="1" applyAlignment="1">
      <alignment horizontal="center" wrapText="1"/>
    </xf>
    <xf numFmtId="0" fontId="19" fillId="0" borderId="6" xfId="22" applyFont="1" applyBorder="1" applyAlignment="1">
      <alignment horizontal="center" wrapText="1"/>
    </xf>
    <xf numFmtId="0" fontId="19" fillId="0" borderId="0" xfId="22" applyFont="1"/>
    <xf numFmtId="0" fontId="19" fillId="0" borderId="2" xfId="22" applyFont="1" applyBorder="1" applyAlignment="1">
      <alignment horizontal="center" wrapText="1"/>
    </xf>
    <xf numFmtId="0" fontId="19" fillId="0" borderId="8" xfId="22" applyFont="1" applyBorder="1" applyAlignment="1">
      <alignment horizontal="center" wrapText="1"/>
    </xf>
    <xf numFmtId="0" fontId="19" fillId="0" borderId="1" xfId="22" applyFont="1" applyFill="1" applyBorder="1"/>
    <xf numFmtId="0" fontId="19" fillId="0" borderId="1" xfId="22" applyFont="1" applyFill="1" applyBorder="1" applyAlignment="1">
      <alignment horizontal="center" wrapText="1"/>
    </xf>
    <xf numFmtId="0" fontId="5" fillId="0" borderId="1" xfId="16" applyBorder="1"/>
    <xf numFmtId="0" fontId="19" fillId="0" borderId="0" xfId="16" applyFont="1"/>
    <xf numFmtId="0" fontId="19" fillId="0" borderId="1" xfId="16" applyFont="1" applyBorder="1"/>
    <xf numFmtId="0" fontId="5" fillId="0" borderId="1" xfId="22" applyBorder="1"/>
    <xf numFmtId="0" fontId="5" fillId="0" borderId="2" xfId="22" applyBorder="1"/>
    <xf numFmtId="0" fontId="19" fillId="0" borderId="7" xfId="22" applyFont="1" applyBorder="1" applyAlignment="1">
      <alignment horizontal="center" wrapText="1"/>
    </xf>
    <xf numFmtId="0" fontId="19" fillId="0" borderId="17" xfId="22" applyFont="1" applyBorder="1" applyAlignment="1">
      <alignment horizontal="center" wrapText="1"/>
    </xf>
    <xf numFmtId="0" fontId="19" fillId="0" borderId="11" xfId="22" applyFont="1" applyBorder="1" applyAlignment="1">
      <alignment horizontal="center" wrapText="1"/>
    </xf>
    <xf numFmtId="0" fontId="5" fillId="0" borderId="7" xfId="22" applyBorder="1" applyAlignment="1">
      <alignment horizontal="center" vertical="center"/>
    </xf>
    <xf numFmtId="0" fontId="22" fillId="0" borderId="1" xfId="22" applyFont="1" applyBorder="1" applyAlignment="1">
      <alignment vertical="center"/>
    </xf>
    <xf numFmtId="0" fontId="22" fillId="0" borderId="1" xfId="22" applyFont="1" applyBorder="1" applyAlignment="1">
      <alignment horizontal="center" vertical="center"/>
    </xf>
    <xf numFmtId="0" fontId="5" fillId="0" borderId="1" xfId="22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5" fillId="0" borderId="1" xfId="22" applyBorder="1"/>
    <xf numFmtId="0" fontId="5" fillId="0" borderId="2" xfId="22" applyBorder="1"/>
    <xf numFmtId="0" fontId="0" fillId="0" borderId="0" xfId="0" applyBorder="1" applyAlignment="1">
      <alignment vertical="center" wrapText="1"/>
    </xf>
    <xf numFmtId="0" fontId="5" fillId="0" borderId="0" xfId="22" applyBorder="1"/>
    <xf numFmtId="0" fontId="19" fillId="0" borderId="2" xfId="22" applyFont="1" applyBorder="1" applyAlignment="1">
      <alignment horizontal="center" vertical="center" wrapText="1"/>
    </xf>
    <xf numFmtId="0" fontId="19" fillId="0" borderId="8" xfId="22" applyFont="1" applyBorder="1" applyAlignment="1">
      <alignment horizontal="center" vertical="center" wrapText="1"/>
    </xf>
    <xf numFmtId="0" fontId="19" fillId="0" borderId="6" xfId="22" applyFont="1" applyBorder="1" applyAlignment="1">
      <alignment horizontal="center" vertical="center" wrapText="1"/>
    </xf>
    <xf numFmtId="0" fontId="19" fillId="0" borderId="1" xfId="22" applyFont="1" applyBorder="1" applyAlignment="1">
      <alignment horizontal="center" vertical="center" wrapText="1"/>
    </xf>
    <xf numFmtId="0" fontId="19" fillId="0" borderId="1" xfId="22" applyFont="1" applyFill="1" applyBorder="1" applyAlignment="1">
      <alignment horizontal="center" vertical="center" wrapText="1"/>
    </xf>
    <xf numFmtId="0" fontId="19" fillId="0" borderId="0" xfId="22" applyFont="1" applyAlignment="1">
      <alignment horizontal="left" vertical="center"/>
    </xf>
    <xf numFmtId="0" fontId="19" fillId="0" borderId="1" xfId="22" applyFont="1" applyBorder="1" applyAlignment="1">
      <alignment horizontal="left" vertical="center"/>
    </xf>
    <xf numFmtId="0" fontId="19" fillId="0" borderId="1" xfId="22" applyFont="1" applyFill="1" applyBorder="1" applyAlignment="1">
      <alignment horizontal="left" vertical="center"/>
    </xf>
    <xf numFmtId="0" fontId="19" fillId="0" borderId="1" xfId="22" applyFont="1" applyBorder="1" applyAlignment="1">
      <alignment horizontal="center" vertical="center"/>
    </xf>
    <xf numFmtId="0" fontId="19" fillId="0" borderId="2" xfId="16" applyFont="1" applyBorder="1" applyAlignment="1">
      <alignment horizontal="center" wrapText="1"/>
    </xf>
    <xf numFmtId="0" fontId="19" fillId="0" borderId="6" xfId="16" applyFont="1" applyBorder="1" applyAlignment="1">
      <alignment horizontal="center" wrapText="1"/>
    </xf>
    <xf numFmtId="0" fontId="19" fillId="0" borderId="8" xfId="16" applyFont="1" applyBorder="1" applyAlignment="1">
      <alignment horizontal="center" wrapText="1"/>
    </xf>
    <xf numFmtId="0" fontId="5" fillId="0" borderId="1" xfId="16" applyBorder="1"/>
    <xf numFmtId="0" fontId="19" fillId="0" borderId="0" xfId="16" applyFont="1"/>
    <xf numFmtId="0" fontId="19" fillId="0" borderId="1" xfId="16" applyFont="1" applyBorder="1"/>
    <xf numFmtId="0" fontId="19" fillId="0" borderId="1" xfId="16" applyFont="1" applyBorder="1" applyAlignment="1">
      <alignment horizontal="center" wrapText="1"/>
    </xf>
    <xf numFmtId="0" fontId="19" fillId="0" borderId="2" xfId="16" applyFont="1" applyBorder="1" applyAlignment="1">
      <alignment horizontal="center" wrapText="1"/>
    </xf>
    <xf numFmtId="0" fontId="19" fillId="0" borderId="6" xfId="16" applyFont="1" applyBorder="1" applyAlignment="1">
      <alignment horizontal="center" wrapText="1"/>
    </xf>
    <xf numFmtId="0" fontId="19" fillId="0" borderId="8" xfId="16" applyFont="1" applyBorder="1" applyAlignment="1">
      <alignment horizontal="center" wrapText="1"/>
    </xf>
    <xf numFmtId="0" fontId="19" fillId="0" borderId="1" xfId="16" applyFont="1" applyFill="1" applyBorder="1"/>
    <xf numFmtId="0" fontId="19" fillId="2" borderId="1" xfId="16" applyFont="1" applyFill="1" applyBorder="1"/>
    <xf numFmtId="0" fontId="19" fillId="0" borderId="1" xfId="16" applyFont="1" applyFill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wrapText="1"/>
    </xf>
    <xf numFmtId="0" fontId="23" fillId="4" borderId="6" xfId="0" applyFont="1" applyFill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3" fillId="0" borderId="0" xfId="0" applyFont="1"/>
    <xf numFmtId="0" fontId="23" fillId="0" borderId="8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/>
    <xf numFmtId="0" fontId="23" fillId="0" borderId="6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23" fillId="0" borderId="1" xfId="0" applyFont="1" applyFill="1" applyBorder="1"/>
    <xf numFmtId="0" fontId="39" fillId="0" borderId="1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9" fillId="0" borderId="3" xfId="0" applyFont="1" applyFill="1" applyBorder="1"/>
    <xf numFmtId="0" fontId="19" fillId="0" borderId="3" xfId="0" applyFont="1" applyFill="1" applyBorder="1" applyAlignment="1">
      <alignment horizontal="center" wrapText="1"/>
    </xf>
    <xf numFmtId="0" fontId="0" fillId="0" borderId="3" xfId="0" applyFill="1" applyBorder="1"/>
    <xf numFmtId="0" fontId="19" fillId="0" borderId="0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0" fontId="19" fillId="0" borderId="1" xfId="24" applyFont="1" applyBorder="1" applyAlignment="1">
      <alignment horizontal="center" wrapText="1"/>
    </xf>
    <xf numFmtId="0" fontId="19" fillId="0" borderId="2" xfId="24" applyFont="1" applyBorder="1" applyAlignment="1">
      <alignment horizontal="center" wrapText="1"/>
    </xf>
    <xf numFmtId="0" fontId="19" fillId="0" borderId="6" xfId="24" applyFont="1" applyBorder="1" applyAlignment="1">
      <alignment horizontal="center" wrapText="1"/>
    </xf>
    <xf numFmtId="0" fontId="19" fillId="0" borderId="8" xfId="24" applyFont="1" applyBorder="1" applyAlignment="1">
      <alignment horizontal="center" wrapText="1"/>
    </xf>
    <xf numFmtId="0" fontId="4" fillId="0" borderId="16" xfId="24" applyBorder="1" applyAlignment="1">
      <alignment vertical="center" wrapText="1"/>
    </xf>
    <xf numFmtId="0" fontId="4" fillId="0" borderId="4" xfId="24" applyBorder="1" applyAlignment="1">
      <alignment vertical="center" wrapText="1"/>
    </xf>
    <xf numFmtId="0" fontId="19" fillId="0" borderId="2" xfId="5" applyFont="1" applyBorder="1" applyAlignment="1">
      <alignment horizontal="center" wrapText="1"/>
    </xf>
    <xf numFmtId="0" fontId="19" fillId="0" borderId="0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19" fillId="0" borderId="0" xfId="25" applyFont="1"/>
    <xf numFmtId="0" fontId="19" fillId="0" borderId="1" xfId="25" applyFont="1" applyBorder="1"/>
    <xf numFmtId="0" fontId="19" fillId="0" borderId="1" xfId="25" applyFont="1" applyBorder="1" applyAlignment="1">
      <alignment horizontal="center" wrapText="1"/>
    </xf>
    <xf numFmtId="0" fontId="19" fillId="0" borderId="2" xfId="25" applyFont="1" applyBorder="1" applyAlignment="1">
      <alignment horizontal="center" wrapText="1"/>
    </xf>
    <xf numFmtId="0" fontId="19" fillId="0" borderId="6" xfId="25" applyFont="1" applyBorder="1" applyAlignment="1">
      <alignment horizontal="center" wrapText="1"/>
    </xf>
    <xf numFmtId="0" fontId="19" fillId="0" borderId="8" xfId="25" applyFont="1" applyBorder="1" applyAlignment="1">
      <alignment horizontal="center" wrapText="1"/>
    </xf>
    <xf numFmtId="0" fontId="8" fillId="0" borderId="7" xfId="12" applyBorder="1"/>
    <xf numFmtId="0" fontId="22" fillId="0" borderId="1" xfId="12" applyFont="1" applyBorder="1" applyAlignment="1">
      <alignment vertical="center"/>
    </xf>
    <xf numFmtId="0" fontId="22" fillId="0" borderId="1" xfId="12" applyFont="1" applyBorder="1" applyAlignment="1">
      <alignment horizontal="center" vertical="center"/>
    </xf>
    <xf numFmtId="0" fontId="19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1" applyFont="1" applyBorder="1" applyAlignment="1">
      <alignment wrapText="1"/>
    </xf>
    <xf numFmtId="0" fontId="2" fillId="0" borderId="1" xfId="26" applyBorder="1"/>
    <xf numFmtId="0" fontId="19" fillId="0" borderId="0" xfId="26" applyFont="1"/>
    <xf numFmtId="0" fontId="2" fillId="0" borderId="1" xfId="26" applyBorder="1" applyAlignment="1">
      <alignment horizontal="center"/>
    </xf>
    <xf numFmtId="0" fontId="18" fillId="0" borderId="1" xfId="26" applyFont="1" applyBorder="1"/>
    <xf numFmtId="0" fontId="20" fillId="0" borderId="1" xfId="26" applyFont="1" applyBorder="1"/>
    <xf numFmtId="0" fontId="2" fillId="0" borderId="2" xfId="26" applyBorder="1" applyAlignment="1">
      <alignment horizontal="center" wrapText="1"/>
    </xf>
    <xf numFmtId="0" fontId="2" fillId="0" borderId="1" xfId="26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9" fillId="0" borderId="1" xfId="9" applyFont="1" applyBorder="1" applyAlignment="1">
      <alignment horizontal="center" vertical="center" wrapText="1"/>
    </xf>
    <xf numFmtId="0" fontId="19" fillId="0" borderId="2" xfId="9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Fill="1" applyBorder="1"/>
    <xf numFmtId="0" fontId="19" fillId="0" borderId="1" xfId="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0" fontId="0" fillId="0" borderId="15" xfId="0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6" xfId="0" applyBorder="1"/>
    <xf numFmtId="0" fontId="9" fillId="0" borderId="0" xfId="7" applyFont="1" applyBorder="1" applyAlignment="1"/>
    <xf numFmtId="0" fontId="19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3" xfId="0" applyBorder="1"/>
    <xf numFmtId="0" fontId="1" fillId="0" borderId="0" xfId="27"/>
    <xf numFmtId="0" fontId="1" fillId="0" borderId="0" xfId="27" applyAlignment="1">
      <alignment horizontal="center"/>
    </xf>
    <xf numFmtId="0" fontId="1" fillId="0" borderId="1" xfId="27" applyBorder="1"/>
    <xf numFmtId="0" fontId="19" fillId="0" borderId="6" xfId="27" applyFont="1" applyBorder="1" applyAlignment="1">
      <alignment horizontal="center" wrapText="1"/>
    </xf>
    <xf numFmtId="0" fontId="19" fillId="0" borderId="1" xfId="27" applyFont="1" applyBorder="1" applyAlignment="1">
      <alignment horizontal="center" wrapText="1"/>
    </xf>
    <xf numFmtId="0" fontId="19" fillId="0" borderId="1" xfId="27" applyFont="1" applyBorder="1"/>
    <xf numFmtId="0" fontId="19" fillId="0" borderId="1" xfId="27" applyFont="1" applyBorder="1" applyAlignment="1">
      <alignment horizontal="center"/>
    </xf>
    <xf numFmtId="0" fontId="19" fillId="0" borderId="8" xfId="27" applyFont="1" applyBorder="1" applyAlignment="1">
      <alignment horizontal="center" wrapText="1"/>
    </xf>
    <xf numFmtId="0" fontId="19" fillId="0" borderId="2" xfId="27" applyFont="1" applyBorder="1" applyAlignment="1">
      <alignment horizontal="center" wrapText="1"/>
    </xf>
    <xf numFmtId="0" fontId="19" fillId="0" borderId="0" xfId="27" applyFont="1"/>
    <xf numFmtId="0" fontId="19" fillId="0" borderId="1" xfId="27" applyFont="1" applyBorder="1" applyAlignment="1">
      <alignment wrapText="1"/>
    </xf>
    <xf numFmtId="0" fontId="1" fillId="0" borderId="0" xfId="27" applyBorder="1" applyAlignment="1">
      <alignment vertical="center" wrapText="1"/>
    </xf>
    <xf numFmtId="0" fontId="1" fillId="0" borderId="1" xfId="27" applyBorder="1" applyAlignment="1">
      <alignment horizontal="center" wrapText="1"/>
    </xf>
    <xf numFmtId="0" fontId="18" fillId="0" borderId="1" xfId="27" applyFont="1" applyBorder="1"/>
    <xf numFmtId="0" fontId="1" fillId="0" borderId="2" xfId="27" applyBorder="1" applyAlignment="1">
      <alignment horizontal="center" wrapText="1"/>
    </xf>
    <xf numFmtId="0" fontId="1" fillId="0" borderId="7" xfId="27" applyBorder="1" applyAlignment="1">
      <alignment horizontal="center" vertical="center"/>
    </xf>
    <xf numFmtId="0" fontId="22" fillId="0" borderId="1" xfId="27" applyFont="1" applyBorder="1" applyAlignment="1">
      <alignment horizontal="center" vertical="center" wrapText="1"/>
    </xf>
    <xf numFmtId="0" fontId="22" fillId="0" borderId="1" xfId="27" applyFont="1" applyBorder="1" applyAlignment="1">
      <alignment vertical="center"/>
    </xf>
    <xf numFmtId="0" fontId="1" fillId="0" borderId="1" xfId="27" applyBorder="1" applyAlignment="1">
      <alignment wrapText="1"/>
    </xf>
    <xf numFmtId="0" fontId="1" fillId="0" borderId="1" xfId="27" applyBorder="1" applyAlignment="1">
      <alignment horizontal="center" vertical="center"/>
    </xf>
    <xf numFmtId="0" fontId="18" fillId="2" borderId="1" xfId="27" applyFont="1" applyFill="1" applyBorder="1" applyAlignment="1">
      <alignment horizontal="center" vertical="center" wrapText="1"/>
    </xf>
    <xf numFmtId="0" fontId="18" fillId="2" borderId="1" xfId="27" applyFont="1" applyFill="1" applyBorder="1" applyAlignment="1">
      <alignment wrapText="1"/>
    </xf>
    <xf numFmtId="0" fontId="18" fillId="2" borderId="1" xfId="27" applyFont="1" applyFill="1" applyBorder="1" applyAlignment="1">
      <alignment horizontal="center" wrapText="1"/>
    </xf>
    <xf numFmtId="0" fontId="18" fillId="2" borderId="1" xfId="27" applyFont="1" applyFill="1" applyBorder="1"/>
    <xf numFmtId="0" fontId="18" fillId="0" borderId="1" xfId="27" applyFont="1" applyBorder="1" applyAlignment="1">
      <alignment horizontal="center" wrapText="1"/>
    </xf>
    <xf numFmtId="0" fontId="18" fillId="0" borderId="2" xfId="27" applyFont="1" applyBorder="1" applyAlignment="1">
      <alignment horizontal="center" wrapText="1"/>
    </xf>
    <xf numFmtId="0" fontId="18" fillId="0" borderId="0" xfId="27" applyFont="1"/>
    <xf numFmtId="0" fontId="22" fillId="0" borderId="6" xfId="27" applyFont="1" applyBorder="1" applyAlignment="1">
      <alignment vertical="center"/>
    </xf>
    <xf numFmtId="0" fontId="1" fillId="0" borderId="1" xfId="27" applyBorder="1" applyAlignment="1">
      <alignment horizontal="center" vertical="center" wrapText="1"/>
    </xf>
    <xf numFmtId="0" fontId="1" fillId="0" borderId="0" xfId="27" applyAlignment="1">
      <alignment wrapText="1"/>
    </xf>
    <xf numFmtId="0" fontId="1" fillId="0" borderId="0" xfId="27" applyBorder="1" applyAlignment="1">
      <alignment wrapText="1"/>
    </xf>
    <xf numFmtId="0" fontId="1" fillId="0" borderId="0" xfId="27" applyBorder="1" applyAlignment="1">
      <alignment horizontal="center" wrapText="1"/>
    </xf>
    <xf numFmtId="0" fontId="19" fillId="0" borderId="7" xfId="27" applyFont="1" applyFill="1" applyBorder="1" applyAlignment="1">
      <alignment horizontal="center" vertical="center"/>
    </xf>
    <xf numFmtId="0" fontId="22" fillId="0" borderId="1" xfId="27" applyFont="1" applyBorder="1" applyAlignment="1">
      <alignment horizontal="center" vertical="center"/>
    </xf>
    <xf numFmtId="0" fontId="1" fillId="0" borderId="13" xfId="27" applyBorder="1"/>
    <xf numFmtId="0" fontId="1" fillId="0" borderId="1" xfId="27" applyBorder="1" applyAlignment="1">
      <alignment vertical="center" wrapText="1"/>
    </xf>
    <xf numFmtId="0" fontId="31" fillId="0" borderId="1" xfId="27" applyFont="1" applyBorder="1" applyAlignment="1">
      <alignment vertical="center" wrapText="1"/>
    </xf>
    <xf numFmtId="0" fontId="31" fillId="0" borderId="1" xfId="27" applyFont="1" applyBorder="1" applyAlignment="1">
      <alignment horizontal="center" vertical="center" wrapText="1"/>
    </xf>
    <xf numFmtId="0" fontId="1" fillId="0" borderId="7" xfId="27" applyBorder="1"/>
    <xf numFmtId="0" fontId="17" fillId="0" borderId="0" xfId="27" applyFont="1"/>
    <xf numFmtId="0" fontId="1" fillId="0" borderId="1" xfId="27" applyFill="1" applyBorder="1"/>
    <xf numFmtId="0" fontId="19" fillId="0" borderId="1" xfId="27" applyFont="1" applyFill="1" applyBorder="1" applyAlignment="1">
      <alignment horizontal="center" wrapText="1"/>
    </xf>
    <xf numFmtId="0" fontId="19" fillId="0" borderId="10" xfId="27" applyFont="1" applyFill="1" applyBorder="1"/>
    <xf numFmtId="0" fontId="1" fillId="0" borderId="1" xfId="27" applyBorder="1" applyAlignment="1">
      <alignment horizontal="center"/>
    </xf>
    <xf numFmtId="0" fontId="1" fillId="0" borderId="0" xfId="27" applyBorder="1"/>
    <xf numFmtId="0" fontId="1" fillId="0" borderId="0" xfId="27" applyBorder="1" applyAlignment="1">
      <alignment horizontal="center"/>
    </xf>
    <xf numFmtId="0" fontId="1" fillId="0" borderId="15" xfId="27" applyBorder="1" applyAlignment="1">
      <alignment vertical="center" wrapText="1"/>
    </xf>
    <xf numFmtId="0" fontId="19" fillId="0" borderId="0" xfId="27" applyFont="1" applyAlignment="1">
      <alignment horizontal="center"/>
    </xf>
    <xf numFmtId="0" fontId="19" fillId="0" borderId="1" xfId="27" applyFont="1" applyFill="1" applyBorder="1"/>
    <xf numFmtId="0" fontId="22" fillId="0" borderId="1" xfId="27" applyFont="1" applyBorder="1" applyAlignment="1">
      <alignment vertical="center" wrapText="1"/>
    </xf>
    <xf numFmtId="0" fontId="18" fillId="0" borderId="1" xfId="27" applyFont="1" applyBorder="1" applyAlignment="1">
      <alignment horizontal="center" vertical="center" wrapText="1"/>
    </xf>
    <xf numFmtId="0" fontId="18" fillId="0" borderId="1" xfId="27" applyFont="1" applyBorder="1" applyAlignment="1">
      <alignment vertical="center" wrapText="1"/>
    </xf>
    <xf numFmtId="0" fontId="1" fillId="0" borderId="6" xfId="27" applyBorder="1" applyAlignment="1">
      <alignment horizontal="center"/>
    </xf>
    <xf numFmtId="0" fontId="41" fillId="2" borderId="1" xfId="27" applyFont="1" applyFill="1" applyBorder="1" applyAlignment="1">
      <alignment vertical="center" wrapText="1"/>
    </xf>
    <xf numFmtId="0" fontId="41" fillId="0" borderId="1" xfId="27" applyFont="1" applyBorder="1" applyAlignment="1">
      <alignment vertical="center" wrapText="1"/>
    </xf>
    <xf numFmtId="0" fontId="41" fillId="0" borderId="1" xfId="27" applyFont="1" applyBorder="1"/>
    <xf numFmtId="0" fontId="1" fillId="0" borderId="2" xfId="27" applyBorder="1" applyAlignment="1">
      <alignment horizontal="center"/>
    </xf>
    <xf numFmtId="0" fontId="19" fillId="0" borderId="1" xfId="27" applyFont="1" applyBorder="1" applyAlignment="1">
      <alignment vertical="center" wrapText="1"/>
    </xf>
    <xf numFmtId="0" fontId="1" fillId="0" borderId="1" xfId="27" applyFont="1" applyBorder="1" applyAlignment="1">
      <alignment horizontal="center"/>
    </xf>
    <xf numFmtId="0" fontId="22" fillId="0" borderId="1" xfId="27" applyFont="1" applyBorder="1" applyAlignment="1">
      <alignment horizontal="center"/>
    </xf>
    <xf numFmtId="0" fontId="22" fillId="0" borderId="1" xfId="27" applyFont="1" applyBorder="1"/>
    <xf numFmtId="0" fontId="1" fillId="2" borderId="1" xfId="27" applyFont="1" applyFill="1" applyBorder="1" applyAlignment="1">
      <alignment horizontal="center"/>
    </xf>
    <xf numFmtId="0" fontId="20" fillId="0" borderId="1" xfId="27" applyFont="1" applyBorder="1"/>
    <xf numFmtId="0" fontId="23" fillId="0" borderId="19" xfId="28" applyFont="1" applyBorder="1" applyAlignment="1">
      <alignment horizontal="center" wrapText="1"/>
    </xf>
    <xf numFmtId="0" fontId="23" fillId="0" borderId="20" xfId="28" applyFont="1" applyBorder="1" applyAlignment="1">
      <alignment horizontal="center" wrapText="1"/>
    </xf>
    <xf numFmtId="0" fontId="23" fillId="0" borderId="20" xfId="28" applyFont="1" applyBorder="1"/>
    <xf numFmtId="0" fontId="19" fillId="0" borderId="7" xfId="27" applyFont="1" applyBorder="1" applyAlignment="1">
      <alignment horizontal="center" wrapText="1"/>
    </xf>
    <xf numFmtId="0" fontId="19" fillId="0" borderId="0" xfId="27" applyFont="1" applyBorder="1" applyAlignment="1">
      <alignment horizontal="center" wrapText="1"/>
    </xf>
    <xf numFmtId="0" fontId="19" fillId="0" borderId="9" xfId="27" applyFont="1" applyBorder="1" applyAlignment="1">
      <alignment horizontal="center" wrapText="1"/>
    </xf>
    <xf numFmtId="0" fontId="19" fillId="0" borderId="11" xfId="27" applyFont="1" applyBorder="1" applyAlignment="1">
      <alignment horizontal="center" wrapText="1"/>
    </xf>
    <xf numFmtId="0" fontId="23" fillId="0" borderId="21" xfId="28" applyFont="1" applyBorder="1" applyAlignment="1">
      <alignment horizontal="center" wrapText="1"/>
    </xf>
    <xf numFmtId="0" fontId="23" fillId="0" borderId="22" xfId="28" applyFont="1" applyBorder="1" applyAlignment="1">
      <alignment horizontal="center" wrapText="1"/>
    </xf>
    <xf numFmtId="0" fontId="23" fillId="0" borderId="0" xfId="28" applyFont="1"/>
    <xf numFmtId="0" fontId="23" fillId="0" borderId="1" xfId="28" applyFont="1" applyBorder="1" applyAlignment="1">
      <alignment horizontal="center" wrapText="1"/>
    </xf>
    <xf numFmtId="0" fontId="23" fillId="0" borderId="1" xfId="28" applyFont="1" applyBorder="1"/>
    <xf numFmtId="0" fontId="1" fillId="0" borderId="11" xfId="27" applyBorder="1" applyAlignment="1">
      <alignment horizontal="center" wrapText="1"/>
    </xf>
    <xf numFmtId="0" fontId="1" fillId="0" borderId="6" xfId="27" applyBorder="1" applyAlignment="1">
      <alignment horizontal="left" wrapText="1"/>
    </xf>
    <xf numFmtId="0" fontId="1" fillId="0" borderId="0" xfId="27" applyAlignment="1">
      <alignment horizontal="left"/>
    </xf>
    <xf numFmtId="0" fontId="1" fillId="0" borderId="1" xfId="27" applyBorder="1" applyAlignment="1">
      <alignment horizontal="left" wrapText="1"/>
    </xf>
    <xf numFmtId="0" fontId="19" fillId="0" borderId="1" xfId="27" applyFont="1" applyBorder="1" applyAlignment="1">
      <alignment horizontal="left" wrapText="1"/>
    </xf>
    <xf numFmtId="0" fontId="19" fillId="0" borderId="2" xfId="27" applyFont="1" applyBorder="1" applyAlignment="1">
      <alignment horizontal="left" wrapText="1"/>
    </xf>
    <xf numFmtId="0" fontId="43" fillId="0" borderId="1" xfId="27" applyFont="1" applyBorder="1" applyAlignment="1">
      <alignment horizontal="center" vertical="top" wrapText="1"/>
    </xf>
    <xf numFmtId="0" fontId="44" fillId="0" borderId="1" xfId="27" applyFont="1" applyBorder="1" applyAlignment="1">
      <alignment vertical="top" wrapText="1"/>
    </xf>
    <xf numFmtId="0" fontId="44" fillId="0" borderId="1" xfId="27" applyFont="1" applyFill="1" applyBorder="1" applyAlignment="1">
      <alignment vertical="top" wrapText="1"/>
    </xf>
    <xf numFmtId="0" fontId="1" fillId="0" borderId="7" xfId="27" applyBorder="1" applyAlignment="1">
      <alignment wrapText="1"/>
    </xf>
    <xf numFmtId="0" fontId="1" fillId="0" borderId="11" xfId="27" applyBorder="1" applyAlignment="1">
      <alignment wrapText="1"/>
    </xf>
    <xf numFmtId="0" fontId="19" fillId="0" borderId="1" xfId="27" applyFont="1" applyBorder="1" applyAlignment="1">
      <alignment horizontal="left"/>
    </xf>
    <xf numFmtId="0" fontId="1" fillId="0" borderId="1" xfId="27" applyFont="1" applyBorder="1" applyAlignment="1">
      <alignment horizontal="center" wrapText="1"/>
    </xf>
    <xf numFmtId="0" fontId="22" fillId="0" borderId="1" xfId="27" applyFont="1" applyBorder="1" applyAlignment="1">
      <alignment horizontal="left"/>
    </xf>
    <xf numFmtId="0" fontId="1" fillId="0" borderId="6" xfId="27" applyBorder="1" applyAlignment="1">
      <alignment horizontal="center" wrapText="1"/>
    </xf>
    <xf numFmtId="0" fontId="19" fillId="0" borderId="6" xfId="27" applyFont="1" applyBorder="1" applyAlignment="1">
      <alignment horizontal="center"/>
    </xf>
    <xf numFmtId="0" fontId="42" fillId="0" borderId="1" xfId="28" applyFont="1" applyFill="1" applyBorder="1"/>
    <xf numFmtId="0" fontId="42" fillId="0" borderId="1" xfId="28" applyBorder="1" applyAlignment="1">
      <alignment horizontal="center"/>
    </xf>
    <xf numFmtId="0" fontId="42" fillId="0" borderId="1" xfId="28" applyFont="1" applyBorder="1"/>
    <xf numFmtId="0" fontId="23" fillId="0" borderId="1" xfId="4" applyFont="1" applyBorder="1" applyAlignment="1">
      <alignment horizontal="center" wrapText="1"/>
    </xf>
    <xf numFmtId="0" fontId="23" fillId="0" borderId="1" xfId="4" applyFont="1" applyBorder="1" applyAlignment="1">
      <alignment horizontal="left" wrapText="1"/>
    </xf>
    <xf numFmtId="0" fontId="23" fillId="0" borderId="6" xfId="4" applyFont="1" applyBorder="1" applyAlignment="1">
      <alignment horizontal="center" wrapText="1"/>
    </xf>
    <xf numFmtId="0" fontId="23" fillId="0" borderId="23" xfId="4" applyFont="1" applyBorder="1" applyAlignment="1">
      <alignment horizontal="center" wrapText="1"/>
    </xf>
    <xf numFmtId="0" fontId="24" fillId="0" borderId="1" xfId="4" applyBorder="1" applyAlignment="1">
      <alignment horizontal="center" wrapText="1"/>
    </xf>
    <xf numFmtId="0" fontId="24" fillId="0" borderId="1" xfId="4" applyFont="1" applyBorder="1" applyAlignment="1">
      <alignment wrapText="1"/>
    </xf>
    <xf numFmtId="0" fontId="22" fillId="0" borderId="1" xfId="27" applyFont="1" applyBorder="1" applyAlignment="1">
      <alignment vertical="top"/>
    </xf>
    <xf numFmtId="0" fontId="19" fillId="0" borderId="0" xfId="27" applyFont="1" applyBorder="1" applyAlignment="1">
      <alignment wrapText="1"/>
    </xf>
    <xf numFmtId="0" fontId="45" fillId="0" borderId="0" xfId="27" applyFont="1"/>
    <xf numFmtId="0" fontId="20" fillId="0" borderId="1" xfId="27" applyFont="1" applyBorder="1" applyAlignment="1">
      <alignment wrapText="1"/>
    </xf>
    <xf numFmtId="0" fontId="18" fillId="0" borderId="1" xfId="27" applyFont="1" applyBorder="1" applyAlignment="1">
      <alignment wrapText="1"/>
    </xf>
    <xf numFmtId="0" fontId="19" fillId="0" borderId="0" xfId="27" applyFont="1" applyAlignment="1">
      <alignment wrapText="1"/>
    </xf>
    <xf numFmtId="0" fontId="1" fillId="0" borderId="0" xfId="27" applyAlignment="1"/>
    <xf numFmtId="0" fontId="19" fillId="0" borderId="6" xfId="27" applyFont="1" applyBorder="1" applyAlignment="1">
      <alignment horizontal="center" wrapText="1"/>
    </xf>
    <xf numFmtId="0" fontId="19" fillId="0" borderId="7" xfId="27" applyFont="1" applyBorder="1" applyAlignment="1">
      <alignment horizontal="center" wrapText="1"/>
    </xf>
    <xf numFmtId="0" fontId="19" fillId="0" borderId="6" xfId="27" applyFont="1" applyBorder="1" applyAlignment="1">
      <alignment horizontal="left"/>
    </xf>
    <xf numFmtId="0" fontId="19" fillId="0" borderId="7" xfId="27" applyFont="1" applyBorder="1" applyAlignment="1">
      <alignment horizontal="left"/>
    </xf>
    <xf numFmtId="0" fontId="1" fillId="0" borderId="1" xfId="27" applyBorder="1" applyAlignment="1">
      <alignment horizontal="center" vertical="center" wrapText="1"/>
    </xf>
    <xf numFmtId="0" fontId="19" fillId="0" borderId="1" xfId="27" applyFont="1" applyBorder="1" applyAlignment="1">
      <alignment horizontal="center"/>
    </xf>
    <xf numFmtId="0" fontId="1" fillId="0" borderId="2" xfId="27" applyBorder="1" applyAlignment="1">
      <alignment horizontal="center" vertical="center" wrapText="1"/>
    </xf>
    <xf numFmtId="0" fontId="1" fillId="0" borderId="10" xfId="27" applyBorder="1" applyAlignment="1">
      <alignment horizontal="center" vertical="center" wrapText="1"/>
    </xf>
    <xf numFmtId="0" fontId="1" fillId="0" borderId="3" xfId="27" applyBorder="1" applyAlignment="1">
      <alignment horizontal="center" vertical="center" wrapText="1"/>
    </xf>
    <xf numFmtId="0" fontId="1" fillId="0" borderId="1" xfId="27" applyBorder="1" applyAlignment="1">
      <alignment horizontal="center" wrapText="1"/>
    </xf>
    <xf numFmtId="0" fontId="1" fillId="0" borderId="6" xfId="27" applyBorder="1" applyAlignment="1">
      <alignment horizontal="left" vertical="center" wrapText="1"/>
    </xf>
    <xf numFmtId="0" fontId="1" fillId="0" borderId="7" xfId="27" applyBorder="1" applyAlignment="1">
      <alignment horizontal="left" vertical="center" wrapText="1"/>
    </xf>
    <xf numFmtId="0" fontId="19" fillId="0" borderId="1" xfId="27" applyFont="1" applyBorder="1" applyAlignment="1">
      <alignment horizontal="center" wrapText="1"/>
    </xf>
    <xf numFmtId="0" fontId="19" fillId="0" borderId="2" xfId="27" applyFont="1" applyBorder="1" applyAlignment="1">
      <alignment horizontal="center" wrapText="1"/>
    </xf>
    <xf numFmtId="0" fontId="18" fillId="0" borderId="1" xfId="27" applyFont="1" applyBorder="1" applyAlignment="1">
      <alignment horizontal="center" vertical="center" wrapText="1"/>
    </xf>
    <xf numFmtId="0" fontId="1" fillId="0" borderId="1" xfId="27" applyBorder="1" applyAlignment="1">
      <alignment horizontal="left" wrapText="1"/>
    </xf>
    <xf numFmtId="0" fontId="19" fillId="0" borderId="6" xfId="27" applyFont="1" applyBorder="1" applyAlignment="1">
      <alignment horizontal="left" wrapText="1"/>
    </xf>
    <xf numFmtId="0" fontId="19" fillId="0" borderId="7" xfId="27" applyFont="1" applyBorder="1" applyAlignment="1">
      <alignment horizontal="left" wrapText="1"/>
    </xf>
    <xf numFmtId="0" fontId="19" fillId="0" borderId="9" xfId="27" applyFont="1" applyBorder="1" applyAlignment="1">
      <alignment horizontal="center" wrapText="1"/>
    </xf>
    <xf numFmtId="0" fontId="19" fillId="0" borderId="6" xfId="27" applyFont="1" applyBorder="1" applyAlignment="1">
      <alignment horizontal="center"/>
    </xf>
    <xf numFmtId="0" fontId="19" fillId="0" borderId="7" xfId="27" applyFont="1" applyBorder="1" applyAlignment="1">
      <alignment horizontal="center"/>
    </xf>
    <xf numFmtId="0" fontId="19" fillId="0" borderId="9" xfId="27" applyFont="1" applyBorder="1" applyAlignment="1">
      <alignment horizontal="center"/>
    </xf>
    <xf numFmtId="0" fontId="23" fillId="0" borderId="2" xfId="4" applyFont="1" applyBorder="1" applyAlignment="1">
      <alignment horizontal="center" wrapText="1"/>
    </xf>
    <xf numFmtId="0" fontId="24" fillId="0" borderId="2" xfId="4" applyFont="1" applyBorder="1" applyAlignment="1">
      <alignment horizontal="center" wrapText="1"/>
    </xf>
    <xf numFmtId="0" fontId="1" fillId="0" borderId="2" xfId="27" applyBorder="1" applyAlignment="1">
      <alignment horizontal="center" wrapText="1"/>
    </xf>
    <xf numFmtId="0" fontId="38" fillId="0" borderId="1" xfId="27" applyFont="1" applyBorder="1" applyAlignment="1">
      <alignment horizontal="center" vertical="center" wrapText="1"/>
    </xf>
    <xf numFmtId="0" fontId="1" fillId="0" borderId="9" xfId="27" applyBorder="1" applyAlignment="1">
      <alignment horizontal="center" vertical="center" wrapText="1"/>
    </xf>
    <xf numFmtId="0" fontId="1" fillId="0" borderId="14" xfId="27" applyBorder="1" applyAlignment="1">
      <alignment horizontal="center" vertical="center" wrapText="1"/>
    </xf>
    <xf numFmtId="0" fontId="1" fillId="0" borderId="13" xfId="27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1" xfId="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6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38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0" fontId="25" fillId="0" borderId="6" xfId="7" applyFont="1" applyFill="1" applyBorder="1" applyAlignment="1">
      <alignment horizontal="center" vertical="top" wrapText="1"/>
    </xf>
    <xf numFmtId="0" fontId="25" fillId="0" borderId="7" xfId="7" applyFont="1" applyFill="1" applyBorder="1" applyAlignment="1">
      <alignment horizontal="center" vertical="top" wrapText="1"/>
    </xf>
    <xf numFmtId="0" fontId="19" fillId="0" borderId="1" xfId="1" applyFont="1" applyBorder="1" applyAlignment="1">
      <alignment horizontal="center" vertical="top" wrapText="1"/>
    </xf>
    <xf numFmtId="0" fontId="19" fillId="0" borderId="1" xfId="3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5" applyFont="1" applyBorder="1" applyAlignment="1">
      <alignment horizontal="center" wrapText="1"/>
    </xf>
    <xf numFmtId="0" fontId="19" fillId="0" borderId="1" xfId="3" applyFont="1" applyBorder="1" applyAlignment="1">
      <alignment horizontal="center" wrapText="1"/>
    </xf>
    <xf numFmtId="0" fontId="19" fillId="0" borderId="6" xfId="3" applyFont="1" applyBorder="1" applyAlignment="1">
      <alignment horizontal="center" wrapText="1"/>
    </xf>
    <xf numFmtId="0" fontId="19" fillId="0" borderId="7" xfId="3" applyFont="1" applyBorder="1" applyAlignment="1">
      <alignment horizontal="center" wrapText="1"/>
    </xf>
    <xf numFmtId="0" fontId="8" fillId="0" borderId="1" xfId="12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1" xfId="7" applyBorder="1" applyAlignment="1">
      <alignment horizontal="center" vertical="center" wrapText="1"/>
    </xf>
    <xf numFmtId="0" fontId="9" fillId="2" borderId="2" xfId="7" applyFont="1" applyFill="1" applyBorder="1" applyAlignment="1">
      <alignment horizontal="center" vertical="center" wrapText="1"/>
    </xf>
    <xf numFmtId="0" fontId="9" fillId="0" borderId="10" xfId="7" applyFont="1" applyBorder="1" applyAlignment="1"/>
    <xf numFmtId="0" fontId="9" fillId="0" borderId="3" xfId="7" applyFont="1" applyBorder="1" applyAlignment="1"/>
    <xf numFmtId="0" fontId="6" fillId="2" borderId="1" xfId="7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0" fontId="14" fillId="0" borderId="1" xfId="1" applyBorder="1" applyAlignment="1">
      <alignment horizontal="center" wrapText="1"/>
    </xf>
    <xf numFmtId="0" fontId="9" fillId="2" borderId="1" xfId="7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0" fontId="39" fillId="0" borderId="1" xfId="0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/>
    <xf numFmtId="0" fontId="6" fillId="0" borderId="1" xfId="14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2" fillId="0" borderId="1" xfId="5" applyBorder="1" applyAlignment="1">
      <alignment horizontal="center" wrapText="1"/>
    </xf>
    <xf numFmtId="0" fontId="19" fillId="0" borderId="1" xfId="6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6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/>
    </xf>
    <xf numFmtId="0" fontId="14" fillId="0" borderId="7" xfId="1" applyBorder="1" applyAlignment="1">
      <alignment horizontal="center"/>
    </xf>
    <xf numFmtId="0" fontId="19" fillId="0" borderId="1" xfId="2" applyFont="1" applyBorder="1" applyAlignment="1">
      <alignment horizontal="center" wrapText="1"/>
    </xf>
    <xf numFmtId="0" fontId="25" fillId="0" borderId="1" xfId="12" applyFont="1" applyFill="1" applyBorder="1" applyAlignment="1">
      <alignment horizontal="center" vertical="top" wrapText="1"/>
    </xf>
    <xf numFmtId="0" fontId="8" fillId="0" borderId="2" xfId="12" applyBorder="1" applyAlignment="1">
      <alignment horizontal="center" vertical="center" wrapText="1"/>
    </xf>
    <xf numFmtId="0" fontId="8" fillId="0" borderId="10" xfId="12" applyBorder="1" applyAlignment="1">
      <alignment horizontal="center" vertical="center" wrapText="1"/>
    </xf>
    <xf numFmtId="0" fontId="8" fillId="0" borderId="3" xfId="12" applyBorder="1" applyAlignment="1">
      <alignment horizontal="center" vertical="center" wrapText="1"/>
    </xf>
    <xf numFmtId="0" fontId="25" fillId="0" borderId="1" xfId="14" applyFont="1" applyFill="1" applyBorder="1" applyAlignment="1">
      <alignment horizontal="center" vertical="top" wrapText="1"/>
    </xf>
    <xf numFmtId="0" fontId="6" fillId="0" borderId="1" xfId="14" applyFont="1" applyFill="1" applyBorder="1" applyAlignment="1">
      <alignment horizontal="center" vertical="center" wrapText="1"/>
    </xf>
    <xf numFmtId="0" fontId="19" fillId="0" borderId="6" xfId="1" applyFont="1" applyBorder="1" applyAlignment="1">
      <alignment horizontal="center" wrapText="1"/>
    </xf>
    <xf numFmtId="0" fontId="19" fillId="0" borderId="11" xfId="1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19" fillId="0" borderId="12" xfId="12" applyFont="1" applyFill="1" applyBorder="1" applyAlignment="1">
      <alignment horizontal="center" vertical="top" wrapText="1"/>
    </xf>
    <xf numFmtId="0" fontId="19" fillId="0" borderId="18" xfId="12" applyFont="1" applyFill="1" applyBorder="1" applyAlignment="1">
      <alignment horizontal="center" vertical="top" wrapText="1"/>
    </xf>
    <xf numFmtId="0" fontId="19" fillId="0" borderId="1" xfId="12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19" fillId="0" borderId="2" xfId="25" applyFont="1" applyBorder="1" applyAlignment="1">
      <alignment horizontal="center" vertical="center" wrapText="1"/>
    </xf>
    <xf numFmtId="0" fontId="19" fillId="0" borderId="3" xfId="25" applyFont="1" applyBorder="1" applyAlignment="1">
      <alignment horizontal="center" vertical="center" wrapText="1"/>
    </xf>
    <xf numFmtId="0" fontId="25" fillId="3" borderId="16" xfId="0" applyFont="1" applyFill="1" applyBorder="1" applyAlignment="1">
      <alignment wrapText="1"/>
    </xf>
  </cellXfs>
  <cellStyles count="29">
    <cellStyle name="Excel Built-in Normal" xfId="4"/>
    <cellStyle name="Excel Built-in Normal 2" xfId="28"/>
    <cellStyle name="Гиперссылка 2" xfId="11"/>
    <cellStyle name="Обычный" xfId="0" builtinId="0"/>
    <cellStyle name="Обычный 10" xfId="24"/>
    <cellStyle name="Обычный 11" xfId="25"/>
    <cellStyle name="Обычный 12" xfId="26"/>
    <cellStyle name="Обычный 13" xfId="27"/>
    <cellStyle name="Обычный 2" xfId="1"/>
    <cellStyle name="Обычный 2 2" xfId="2"/>
    <cellStyle name="Обычный 2 3" xfId="8"/>
    <cellStyle name="Обычный 2 4" xfId="10"/>
    <cellStyle name="Обычный 2 4 2" xfId="21"/>
    <cellStyle name="Обычный 2 5" xfId="15"/>
    <cellStyle name="Обычный 2 6" xfId="16"/>
    <cellStyle name="Обычный 3" xfId="3"/>
    <cellStyle name="Обычный 3 2" xfId="9"/>
    <cellStyle name="Обычный 3 3" xfId="17"/>
    <cellStyle name="Обычный 4" xfId="5"/>
    <cellStyle name="Обычный 4 2" xfId="18"/>
    <cellStyle name="Обычный 5" xfId="6"/>
    <cellStyle name="Обычный 5 2" xfId="19"/>
    <cellStyle name="Обычный 6" xfId="7"/>
    <cellStyle name="Обычный 6 2" xfId="20"/>
    <cellStyle name="Обычный 7" xfId="12"/>
    <cellStyle name="Обычный 7 2" xfId="22"/>
    <cellStyle name="Обычный 8" xfId="13"/>
    <cellStyle name="Обычный 8 2" xfId="23"/>
    <cellStyle name="Обычный 9" xfId="1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8.28515625" style="781" customWidth="1"/>
    <col min="3" max="3" width="9.140625" style="782"/>
    <col min="4" max="4" width="16.7109375" style="782" customWidth="1"/>
    <col min="5" max="8" width="9.140625" style="781"/>
    <col min="9" max="9" width="50.28515625" style="682" customWidth="1"/>
    <col min="10" max="16384" width="9.140625" style="781"/>
  </cols>
  <sheetData>
    <row r="3" spans="1:9" ht="42.75" customHeight="1" x14ac:dyDescent="0.25">
      <c r="A3" s="890" t="s">
        <v>1311</v>
      </c>
      <c r="B3" s="891"/>
      <c r="C3" s="888" t="s">
        <v>1310</v>
      </c>
      <c r="D3" s="889"/>
    </row>
    <row r="4" spans="1:9" ht="60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30" customHeight="1" thickBot="1" x14ac:dyDescent="0.3">
      <c r="A6" s="787">
        <v>1</v>
      </c>
      <c r="B6" s="790" t="s">
        <v>1309</v>
      </c>
      <c r="C6" s="789">
        <v>1</v>
      </c>
      <c r="D6" s="788">
        <v>2003</v>
      </c>
      <c r="E6" s="783">
        <v>12</v>
      </c>
      <c r="F6" s="892" t="s">
        <v>941</v>
      </c>
      <c r="I6" s="993" t="s">
        <v>1771</v>
      </c>
    </row>
    <row r="7" spans="1:9" x14ac:dyDescent="0.25">
      <c r="A7" s="787">
        <v>2</v>
      </c>
      <c r="B7" s="786" t="s">
        <v>205</v>
      </c>
      <c r="C7" s="785">
        <v>1</v>
      </c>
      <c r="D7" s="784">
        <v>2009</v>
      </c>
      <c r="E7" s="783">
        <v>12</v>
      </c>
      <c r="F7" s="892"/>
      <c r="I7" s="780"/>
    </row>
    <row r="8" spans="1:9" x14ac:dyDescent="0.25">
      <c r="A8" s="787">
        <v>3</v>
      </c>
      <c r="B8" s="786" t="s">
        <v>25</v>
      </c>
      <c r="C8" s="785">
        <v>1</v>
      </c>
      <c r="D8" s="784">
        <v>2004</v>
      </c>
      <c r="E8" s="783">
        <v>12</v>
      </c>
      <c r="F8" s="892"/>
      <c r="I8" s="683"/>
    </row>
    <row r="9" spans="1:9" x14ac:dyDescent="0.25">
      <c r="A9" s="787">
        <v>4</v>
      </c>
      <c r="B9" s="786" t="s">
        <v>1308</v>
      </c>
      <c r="C9" s="785">
        <v>1</v>
      </c>
      <c r="D9" s="784">
        <v>2006</v>
      </c>
      <c r="E9" s="783">
        <v>12</v>
      </c>
      <c r="F9" s="892"/>
      <c r="I9" s="683"/>
    </row>
    <row r="10" spans="1:9" x14ac:dyDescent="0.25">
      <c r="A10" s="787">
        <v>5</v>
      </c>
      <c r="B10" s="786" t="s">
        <v>1307</v>
      </c>
      <c r="C10" s="785">
        <v>1</v>
      </c>
      <c r="D10" s="784">
        <v>1999</v>
      </c>
      <c r="E10" s="783">
        <v>12</v>
      </c>
      <c r="F10" s="892"/>
      <c r="I10" s="683"/>
    </row>
    <row r="11" spans="1:9" x14ac:dyDescent="0.25">
      <c r="A11" s="787">
        <v>6</v>
      </c>
      <c r="B11" s="786" t="s">
        <v>1306</v>
      </c>
      <c r="C11" s="785">
        <v>1</v>
      </c>
      <c r="D11" s="784">
        <v>2013</v>
      </c>
      <c r="E11" s="783">
        <v>12</v>
      </c>
      <c r="F11" s="892"/>
      <c r="I11" s="683"/>
    </row>
    <row r="12" spans="1:9" x14ac:dyDescent="0.25">
      <c r="A12" s="787">
        <v>7</v>
      </c>
      <c r="B12" s="786" t="s">
        <v>290</v>
      </c>
      <c r="C12" s="785">
        <v>1</v>
      </c>
      <c r="D12" s="784">
        <v>2007</v>
      </c>
      <c r="E12" s="783">
        <v>12</v>
      </c>
      <c r="F12" s="892"/>
      <c r="I12" s="683"/>
    </row>
    <row r="13" spans="1:9" x14ac:dyDescent="0.25">
      <c r="A13" s="787">
        <v>8</v>
      </c>
      <c r="B13" s="786" t="s">
        <v>1305</v>
      </c>
      <c r="C13" s="785">
        <v>1</v>
      </c>
      <c r="D13" s="784">
        <v>2010</v>
      </c>
      <c r="E13" s="783">
        <v>12</v>
      </c>
      <c r="F13" s="892"/>
      <c r="I13" s="683"/>
    </row>
    <row r="14" spans="1:9" x14ac:dyDescent="0.25">
      <c r="A14" s="787">
        <v>9</v>
      </c>
      <c r="B14" s="786" t="s">
        <v>1304</v>
      </c>
      <c r="C14" s="785">
        <v>1</v>
      </c>
      <c r="D14" s="784">
        <v>2001</v>
      </c>
      <c r="E14" s="783">
        <v>12</v>
      </c>
      <c r="F14" s="892"/>
      <c r="I14" s="683"/>
    </row>
    <row r="15" spans="1:9" x14ac:dyDescent="0.25">
      <c r="A15" s="787">
        <v>10</v>
      </c>
      <c r="B15" s="786" t="s">
        <v>1303</v>
      </c>
      <c r="C15" s="785">
        <v>1</v>
      </c>
      <c r="D15" s="784">
        <v>2013</v>
      </c>
      <c r="E15" s="783">
        <v>12</v>
      </c>
      <c r="F15" s="892"/>
      <c r="I15" s="683"/>
    </row>
    <row r="16" spans="1:9" x14ac:dyDescent="0.25">
      <c r="A16" s="787">
        <v>11</v>
      </c>
      <c r="B16" s="786" t="s">
        <v>1302</v>
      </c>
      <c r="C16" s="785">
        <v>1</v>
      </c>
      <c r="D16" s="784">
        <v>2013</v>
      </c>
      <c r="E16" s="783">
        <v>12</v>
      </c>
      <c r="F16" s="892"/>
      <c r="I16" s="683"/>
    </row>
    <row r="17" spans="1:9" x14ac:dyDescent="0.25">
      <c r="A17" s="787">
        <v>12</v>
      </c>
      <c r="B17" s="786" t="s">
        <v>1301</v>
      </c>
      <c r="C17" s="785">
        <v>1</v>
      </c>
      <c r="D17" s="784">
        <v>2013</v>
      </c>
      <c r="E17" s="783">
        <v>12</v>
      </c>
      <c r="F17" s="892"/>
      <c r="I17" s="683"/>
    </row>
    <row r="18" spans="1:9" x14ac:dyDescent="0.25">
      <c r="C18" s="782">
        <f>SUM(C6:C17)</f>
        <v>12</v>
      </c>
      <c r="I18" s="683"/>
    </row>
    <row r="19" spans="1:9" x14ac:dyDescent="0.25"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37.28515625" style="781" customWidth="1"/>
    <col min="3" max="3" width="24.7109375" style="782" customWidth="1"/>
    <col min="4" max="4" width="10.5703125" style="782" customWidth="1"/>
    <col min="5" max="5" width="16.7109375" style="782" customWidth="1"/>
    <col min="6" max="8" width="9.140625" style="781"/>
    <col min="9" max="9" width="50.28515625" style="682" customWidth="1"/>
    <col min="10" max="16384" width="9.140625" style="781"/>
  </cols>
  <sheetData>
    <row r="2" spans="1:9" x14ac:dyDescent="0.25">
      <c r="A2" s="890" t="s">
        <v>1324</v>
      </c>
      <c r="B2" s="891"/>
      <c r="C2" s="893" t="s">
        <v>1323</v>
      </c>
      <c r="D2" s="893"/>
      <c r="E2" s="893"/>
    </row>
    <row r="3" spans="1:9" ht="78.75" customHeight="1" x14ac:dyDescent="0.25">
      <c r="A3" s="787" t="s">
        <v>0</v>
      </c>
      <c r="B3" s="791" t="s">
        <v>3</v>
      </c>
      <c r="C3" s="785" t="s">
        <v>1322</v>
      </c>
      <c r="D3" s="785" t="s">
        <v>2</v>
      </c>
      <c r="E3" s="785" t="s">
        <v>1279</v>
      </c>
      <c r="F3" s="785" t="s">
        <v>1280</v>
      </c>
    </row>
    <row r="4" spans="1:9" x14ac:dyDescent="0.25">
      <c r="A4" s="787">
        <v>1</v>
      </c>
      <c r="B4" s="787">
        <v>2</v>
      </c>
      <c r="C4" s="787">
        <v>3</v>
      </c>
      <c r="D4" s="787">
        <v>4</v>
      </c>
      <c r="E4" s="785">
        <v>5</v>
      </c>
      <c r="F4" s="785">
        <v>6</v>
      </c>
    </row>
    <row r="5" spans="1:9" ht="15" customHeight="1" thickBot="1" x14ac:dyDescent="0.3">
      <c r="A5" s="787">
        <v>1</v>
      </c>
      <c r="B5" s="786" t="s">
        <v>1321</v>
      </c>
      <c r="C5" s="785">
        <v>2</v>
      </c>
      <c r="D5" s="785">
        <v>2010</v>
      </c>
      <c r="E5" s="783">
        <v>12</v>
      </c>
      <c r="F5" s="894" t="s">
        <v>941</v>
      </c>
    </row>
    <row r="6" spans="1:9" ht="30" thickBot="1" x14ac:dyDescent="0.3">
      <c r="A6" s="787">
        <v>2</v>
      </c>
      <c r="B6" s="786" t="s">
        <v>1320</v>
      </c>
      <c r="C6" s="785">
        <v>1</v>
      </c>
      <c r="D6" s="785">
        <v>2010</v>
      </c>
      <c r="E6" s="783">
        <v>12</v>
      </c>
      <c r="F6" s="895"/>
      <c r="I6" s="993" t="s">
        <v>1771</v>
      </c>
    </row>
    <row r="7" spans="1:9" x14ac:dyDescent="0.25">
      <c r="A7" s="787">
        <v>3</v>
      </c>
      <c r="B7" s="786" t="s">
        <v>750</v>
      </c>
      <c r="C7" s="785">
        <v>1</v>
      </c>
      <c r="D7" s="785">
        <v>2010</v>
      </c>
      <c r="E7" s="783">
        <v>12</v>
      </c>
      <c r="F7" s="895"/>
      <c r="I7" s="780"/>
    </row>
    <row r="8" spans="1:9" x14ac:dyDescent="0.25">
      <c r="A8" s="787">
        <v>4</v>
      </c>
      <c r="B8" s="786" t="s">
        <v>18</v>
      </c>
      <c r="C8" s="785">
        <v>1</v>
      </c>
      <c r="D8" s="785">
        <v>2010</v>
      </c>
      <c r="E8" s="783">
        <v>12</v>
      </c>
      <c r="F8" s="895"/>
      <c r="I8" s="683"/>
    </row>
    <row r="9" spans="1:9" x14ac:dyDescent="0.25">
      <c r="A9" s="787">
        <v>5</v>
      </c>
      <c r="B9" s="786" t="s">
        <v>1319</v>
      </c>
      <c r="C9" s="785">
        <v>2</v>
      </c>
      <c r="D9" s="785">
        <v>2010</v>
      </c>
      <c r="E9" s="783">
        <v>12</v>
      </c>
      <c r="F9" s="895"/>
      <c r="I9" s="683"/>
    </row>
    <row r="10" spans="1:9" x14ac:dyDescent="0.25">
      <c r="A10" s="787">
        <v>6</v>
      </c>
      <c r="B10" s="786" t="s">
        <v>1318</v>
      </c>
      <c r="C10" s="785">
        <v>3</v>
      </c>
      <c r="D10" s="785">
        <v>2010</v>
      </c>
      <c r="E10" s="783">
        <v>12</v>
      </c>
      <c r="F10" s="895"/>
      <c r="I10" s="683"/>
    </row>
    <row r="11" spans="1:9" x14ac:dyDescent="0.25">
      <c r="A11" s="787">
        <v>7</v>
      </c>
      <c r="B11" s="786" t="s">
        <v>340</v>
      </c>
      <c r="C11" s="785">
        <v>1</v>
      </c>
      <c r="D11" s="785">
        <v>2010</v>
      </c>
      <c r="E11" s="783">
        <v>12</v>
      </c>
      <c r="F11" s="895"/>
      <c r="I11" s="683"/>
    </row>
    <row r="12" spans="1:9" x14ac:dyDescent="0.25">
      <c r="A12" s="787">
        <v>8</v>
      </c>
      <c r="B12" s="786" t="s">
        <v>1317</v>
      </c>
      <c r="C12" s="785">
        <v>1</v>
      </c>
      <c r="D12" s="785">
        <v>2010</v>
      </c>
      <c r="E12" s="783">
        <v>12</v>
      </c>
      <c r="F12" s="895"/>
      <c r="I12" s="683"/>
    </row>
    <row r="13" spans="1:9" x14ac:dyDescent="0.25">
      <c r="A13" s="787">
        <v>9</v>
      </c>
      <c r="B13" s="786" t="s">
        <v>1316</v>
      </c>
      <c r="C13" s="785">
        <v>2</v>
      </c>
      <c r="D13" s="785">
        <v>2010</v>
      </c>
      <c r="E13" s="783">
        <v>12</v>
      </c>
      <c r="F13" s="895"/>
      <c r="I13" s="683"/>
    </row>
    <row r="14" spans="1:9" x14ac:dyDescent="0.25">
      <c r="A14" s="787">
        <v>10</v>
      </c>
      <c r="B14" s="786" t="s">
        <v>1315</v>
      </c>
      <c r="C14" s="785">
        <v>1</v>
      </c>
      <c r="D14" s="785">
        <v>2010</v>
      </c>
      <c r="E14" s="783">
        <v>12</v>
      </c>
      <c r="F14" s="895"/>
      <c r="I14" s="683"/>
    </row>
    <row r="15" spans="1:9" x14ac:dyDescent="0.25">
      <c r="A15" s="787">
        <v>11</v>
      </c>
      <c r="B15" s="786" t="s">
        <v>1314</v>
      </c>
      <c r="C15" s="785">
        <v>1</v>
      </c>
      <c r="D15" s="785">
        <v>2010</v>
      </c>
      <c r="E15" s="783">
        <v>12</v>
      </c>
      <c r="F15" s="895"/>
      <c r="I15" s="683"/>
    </row>
    <row r="16" spans="1:9" x14ac:dyDescent="0.25">
      <c r="A16" s="787">
        <v>12</v>
      </c>
      <c r="B16" s="786" t="s">
        <v>1313</v>
      </c>
      <c r="C16" s="785">
        <v>1</v>
      </c>
      <c r="D16" s="785">
        <v>2010</v>
      </c>
      <c r="E16" s="783">
        <v>12</v>
      </c>
      <c r="F16" s="895"/>
      <c r="I16" s="683"/>
    </row>
    <row r="17" spans="1:9" x14ac:dyDescent="0.25">
      <c r="A17" s="787">
        <v>13</v>
      </c>
      <c r="B17" s="786" t="s">
        <v>1312</v>
      </c>
      <c r="C17" s="785">
        <v>1</v>
      </c>
      <c r="D17" s="785">
        <v>2010</v>
      </c>
      <c r="E17" s="783">
        <v>12</v>
      </c>
      <c r="F17" s="895"/>
      <c r="I17" s="683"/>
    </row>
    <row r="18" spans="1:9" x14ac:dyDescent="0.25">
      <c r="A18" s="787">
        <v>14</v>
      </c>
      <c r="B18" s="786" t="s">
        <v>100</v>
      </c>
      <c r="C18" s="785">
        <v>3</v>
      </c>
      <c r="D18" s="785">
        <v>2010</v>
      </c>
      <c r="E18" s="783">
        <v>12</v>
      </c>
      <c r="F18" s="896"/>
      <c r="I18" s="683"/>
    </row>
    <row r="19" spans="1:9" x14ac:dyDescent="0.25">
      <c r="C19" s="781">
        <f>SUM(C5:C18)</f>
        <v>21</v>
      </c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2:B2"/>
    <mergeCell ref="C2:E2"/>
    <mergeCell ref="F5:F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54.42578125" style="781" customWidth="1"/>
    <col min="3" max="3" width="27.5703125" style="781" customWidth="1"/>
    <col min="4" max="4" width="16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32.25" customHeight="1" x14ac:dyDescent="0.25">
      <c r="A3" s="892" t="s">
        <v>1334</v>
      </c>
      <c r="B3" s="892"/>
      <c r="C3" s="897" t="s">
        <v>1333</v>
      </c>
      <c r="D3" s="897"/>
    </row>
    <row r="4" spans="1:9" ht="56.25" customHeight="1" x14ac:dyDescent="0.25">
      <c r="A4" s="799" t="s">
        <v>0</v>
      </c>
      <c r="B4" s="799" t="s">
        <v>3</v>
      </c>
      <c r="C4" s="799" t="s">
        <v>1</v>
      </c>
      <c r="D4" s="799" t="s">
        <v>2</v>
      </c>
      <c r="E4" s="785" t="s">
        <v>1279</v>
      </c>
      <c r="F4" s="785" t="s">
        <v>1280</v>
      </c>
    </row>
    <row r="5" spans="1:9" ht="15.75" thickBot="1" x14ac:dyDescent="0.3">
      <c r="A5" s="793">
        <v>1</v>
      </c>
      <c r="B5" s="793">
        <v>2</v>
      </c>
      <c r="C5" s="793">
        <v>3</v>
      </c>
      <c r="D5" s="793">
        <v>4</v>
      </c>
      <c r="E5" s="785">
        <v>5</v>
      </c>
      <c r="F5" s="785">
        <v>6</v>
      </c>
    </row>
    <row r="6" spans="1:9" ht="28.5" customHeight="1" thickBot="1" x14ac:dyDescent="0.3">
      <c r="A6" s="795">
        <v>1</v>
      </c>
      <c r="B6" s="798" t="s">
        <v>1332</v>
      </c>
      <c r="C6" s="797">
        <v>1</v>
      </c>
      <c r="D6" s="797">
        <v>2013</v>
      </c>
      <c r="E6" s="796">
        <v>9</v>
      </c>
      <c r="F6" s="892" t="s">
        <v>798</v>
      </c>
      <c r="I6" s="993" t="s">
        <v>1771</v>
      </c>
    </row>
    <row r="7" spans="1:9" x14ac:dyDescent="0.25">
      <c r="A7" s="793">
        <v>2</v>
      </c>
      <c r="B7" s="798" t="s">
        <v>1331</v>
      </c>
      <c r="C7" s="797">
        <v>1</v>
      </c>
      <c r="D7" s="797">
        <v>2004</v>
      </c>
      <c r="E7" s="796">
        <v>9</v>
      </c>
      <c r="F7" s="892"/>
      <c r="I7" s="780"/>
    </row>
    <row r="8" spans="1:9" ht="18" customHeight="1" x14ac:dyDescent="0.25">
      <c r="A8" s="795">
        <v>3</v>
      </c>
      <c r="B8" s="798" t="s">
        <v>1330</v>
      </c>
      <c r="C8" s="797">
        <v>2</v>
      </c>
      <c r="D8" s="797" t="s">
        <v>1329</v>
      </c>
      <c r="E8" s="796">
        <v>9</v>
      </c>
      <c r="F8" s="892"/>
      <c r="I8" s="683"/>
    </row>
    <row r="9" spans="1:9" x14ac:dyDescent="0.25">
      <c r="A9" s="793">
        <v>4</v>
      </c>
      <c r="B9" s="798" t="s">
        <v>1010</v>
      </c>
      <c r="C9" s="797">
        <v>1</v>
      </c>
      <c r="D9" s="797">
        <v>2009</v>
      </c>
      <c r="E9" s="796">
        <v>9</v>
      </c>
      <c r="F9" s="892"/>
      <c r="I9" s="683"/>
    </row>
    <row r="10" spans="1:9" x14ac:dyDescent="0.25">
      <c r="A10" s="795">
        <v>5</v>
      </c>
      <c r="B10" s="798" t="s">
        <v>1328</v>
      </c>
      <c r="C10" s="797">
        <v>1</v>
      </c>
      <c r="D10" s="797">
        <v>2012</v>
      </c>
      <c r="E10" s="796">
        <v>9</v>
      </c>
      <c r="F10" s="892"/>
      <c r="I10" s="683"/>
    </row>
    <row r="11" spans="1:9" x14ac:dyDescent="0.25">
      <c r="A11" s="793">
        <v>6</v>
      </c>
      <c r="B11" s="798" t="s">
        <v>1327</v>
      </c>
      <c r="C11" s="797">
        <v>1</v>
      </c>
      <c r="D11" s="797">
        <v>1999</v>
      </c>
      <c r="E11" s="796">
        <v>9</v>
      </c>
      <c r="F11" s="892"/>
      <c r="I11" s="683"/>
    </row>
    <row r="12" spans="1:9" x14ac:dyDescent="0.25">
      <c r="A12" s="795">
        <v>7</v>
      </c>
      <c r="B12" s="798" t="s">
        <v>1326</v>
      </c>
      <c r="C12" s="797">
        <v>1</v>
      </c>
      <c r="D12" s="797">
        <v>2005</v>
      </c>
      <c r="E12" s="796">
        <v>9</v>
      </c>
      <c r="F12" s="892"/>
      <c r="I12" s="683"/>
    </row>
    <row r="13" spans="1:9" x14ac:dyDescent="0.25">
      <c r="A13" s="793">
        <v>8</v>
      </c>
      <c r="B13" s="798" t="s">
        <v>140</v>
      </c>
      <c r="C13" s="797">
        <v>1</v>
      </c>
      <c r="D13" s="797">
        <v>2007</v>
      </c>
      <c r="E13" s="796">
        <v>9</v>
      </c>
      <c r="F13" s="892"/>
      <c r="I13" s="683"/>
    </row>
    <row r="14" spans="1:9" x14ac:dyDescent="0.25">
      <c r="A14" s="795">
        <v>9</v>
      </c>
      <c r="B14" s="798" t="s">
        <v>94</v>
      </c>
      <c r="C14" s="797">
        <v>1</v>
      </c>
      <c r="D14" s="797">
        <v>2007</v>
      </c>
      <c r="E14" s="796">
        <v>9</v>
      </c>
      <c r="F14" s="892"/>
      <c r="I14" s="683"/>
    </row>
    <row r="15" spans="1:9" x14ac:dyDescent="0.25">
      <c r="A15" s="793">
        <v>10</v>
      </c>
      <c r="B15" s="798" t="s">
        <v>1325</v>
      </c>
      <c r="C15" s="797">
        <v>1</v>
      </c>
      <c r="D15" s="797">
        <v>2009</v>
      </c>
      <c r="E15" s="796">
        <v>9</v>
      </c>
      <c r="F15" s="892"/>
      <c r="I15" s="683"/>
    </row>
    <row r="16" spans="1:9" x14ac:dyDescent="0.25">
      <c r="A16" s="795">
        <v>11</v>
      </c>
      <c r="B16" s="798" t="s">
        <v>199</v>
      </c>
      <c r="C16" s="797">
        <v>1</v>
      </c>
      <c r="D16" s="797">
        <v>2007</v>
      </c>
      <c r="E16" s="796">
        <v>9</v>
      </c>
      <c r="F16" s="892"/>
      <c r="I16" s="683"/>
    </row>
    <row r="17" spans="1:9" ht="15.75" x14ac:dyDescent="0.25">
      <c r="A17" s="795"/>
      <c r="B17" s="794"/>
      <c r="C17" s="793">
        <f>SUM(C6:C16)</f>
        <v>12</v>
      </c>
      <c r="D17" s="793"/>
      <c r="F17" s="792"/>
      <c r="I17" s="683"/>
    </row>
    <row r="18" spans="1:9" x14ac:dyDescent="0.25">
      <c r="F18" s="792"/>
      <c r="I18" s="683"/>
    </row>
    <row r="19" spans="1:9" x14ac:dyDescent="0.25">
      <c r="F19" s="792"/>
      <c r="I19" s="683"/>
    </row>
    <row r="20" spans="1:9" x14ac:dyDescent="0.25">
      <c r="F20" s="792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78" style="781" customWidth="1"/>
    <col min="3" max="3" width="16.5703125" style="781" customWidth="1"/>
    <col min="4" max="4" width="16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34.5" customHeight="1" x14ac:dyDescent="0.25">
      <c r="A3" s="898" t="s">
        <v>1334</v>
      </c>
      <c r="B3" s="899"/>
      <c r="C3" s="897" t="s">
        <v>1342</v>
      </c>
      <c r="D3" s="897"/>
    </row>
    <row r="4" spans="1:9" ht="43.5" customHeight="1" x14ac:dyDescent="0.25">
      <c r="A4" s="793" t="s">
        <v>0</v>
      </c>
      <c r="B4" s="793" t="s">
        <v>3</v>
      </c>
      <c r="C4" s="793" t="s">
        <v>1</v>
      </c>
      <c r="D4" s="793" t="s">
        <v>2</v>
      </c>
      <c r="E4" s="785" t="s">
        <v>1279</v>
      </c>
      <c r="F4" s="785" t="s">
        <v>1280</v>
      </c>
    </row>
    <row r="5" spans="1:9" ht="15.75" thickBot="1" x14ac:dyDescent="0.3">
      <c r="A5" s="793">
        <v>1</v>
      </c>
      <c r="B5" s="793">
        <v>2</v>
      </c>
      <c r="C5" s="793">
        <v>3</v>
      </c>
      <c r="D5" s="793">
        <v>4</v>
      </c>
      <c r="E5" s="785">
        <v>5</v>
      </c>
      <c r="F5" s="785">
        <v>6</v>
      </c>
    </row>
    <row r="6" spans="1:9" ht="30" customHeight="1" thickBot="1" x14ac:dyDescent="0.3">
      <c r="A6" s="795">
        <v>1</v>
      </c>
      <c r="B6" s="807" t="s">
        <v>1341</v>
      </c>
      <c r="C6" s="806">
        <v>1</v>
      </c>
      <c r="D6" s="806">
        <v>2013</v>
      </c>
      <c r="E6" s="800">
        <v>9</v>
      </c>
      <c r="F6" s="892" t="s">
        <v>798</v>
      </c>
      <c r="I6" s="993" t="s">
        <v>1771</v>
      </c>
    </row>
    <row r="7" spans="1:9" ht="15.75" x14ac:dyDescent="0.25">
      <c r="A7" s="793">
        <v>2</v>
      </c>
      <c r="B7" s="794" t="s">
        <v>1340</v>
      </c>
      <c r="C7" s="805">
        <v>1</v>
      </c>
      <c r="D7" s="805">
        <v>2011</v>
      </c>
      <c r="E7" s="800">
        <v>9</v>
      </c>
      <c r="F7" s="892"/>
      <c r="I7" s="780"/>
    </row>
    <row r="8" spans="1:9" ht="15.75" x14ac:dyDescent="0.25">
      <c r="A8" s="795">
        <v>3</v>
      </c>
      <c r="B8" s="794" t="s">
        <v>1339</v>
      </c>
      <c r="C8" s="805">
        <v>1</v>
      </c>
      <c r="D8" s="805">
        <v>2014</v>
      </c>
      <c r="E8" s="800">
        <v>9</v>
      </c>
      <c r="F8" s="892"/>
      <c r="I8" s="683"/>
    </row>
    <row r="9" spans="1:9" ht="15.75" x14ac:dyDescent="0.25">
      <c r="A9" s="793">
        <v>4</v>
      </c>
      <c r="B9" s="794" t="s">
        <v>331</v>
      </c>
      <c r="C9" s="805">
        <v>1</v>
      </c>
      <c r="D9" s="805">
        <v>2004</v>
      </c>
      <c r="E9" s="800">
        <v>9</v>
      </c>
      <c r="F9" s="892"/>
      <c r="I9" s="683"/>
    </row>
    <row r="10" spans="1:9" ht="15.75" x14ac:dyDescent="0.25">
      <c r="A10" s="795">
        <v>5</v>
      </c>
      <c r="B10" s="794" t="s">
        <v>1338</v>
      </c>
      <c r="C10" s="805">
        <v>1</v>
      </c>
      <c r="D10" s="805">
        <v>2004</v>
      </c>
      <c r="E10" s="800">
        <v>9</v>
      </c>
      <c r="F10" s="892"/>
      <c r="I10" s="683"/>
    </row>
    <row r="11" spans="1:9" ht="18" customHeight="1" x14ac:dyDescent="0.25">
      <c r="A11" s="793">
        <v>6</v>
      </c>
      <c r="B11" s="794" t="s">
        <v>1337</v>
      </c>
      <c r="C11" s="805">
        <v>2</v>
      </c>
      <c r="D11" s="805" t="s">
        <v>1336</v>
      </c>
      <c r="E11" s="800">
        <v>9</v>
      </c>
      <c r="F11" s="892"/>
      <c r="I11" s="683"/>
    </row>
    <row r="12" spans="1:9" ht="15.75" x14ac:dyDescent="0.25">
      <c r="A12" s="795">
        <v>7</v>
      </c>
      <c r="B12" s="794" t="s">
        <v>554</v>
      </c>
      <c r="C12" s="805">
        <v>1</v>
      </c>
      <c r="D12" s="805">
        <v>2009</v>
      </c>
      <c r="E12" s="800">
        <v>9</v>
      </c>
      <c r="F12" s="892"/>
      <c r="I12" s="683"/>
    </row>
    <row r="13" spans="1:9" ht="15.75" x14ac:dyDescent="0.25">
      <c r="A13" s="793">
        <v>8</v>
      </c>
      <c r="B13" s="794" t="s">
        <v>1327</v>
      </c>
      <c r="C13" s="805">
        <v>1</v>
      </c>
      <c r="D13" s="805">
        <v>2007</v>
      </c>
      <c r="E13" s="800">
        <v>9</v>
      </c>
      <c r="F13" s="892"/>
      <c r="I13" s="683"/>
    </row>
    <row r="14" spans="1:9" ht="15.75" x14ac:dyDescent="0.25">
      <c r="A14" s="795">
        <v>9</v>
      </c>
      <c r="B14" s="794" t="s">
        <v>812</v>
      </c>
      <c r="C14" s="805">
        <v>1</v>
      </c>
      <c r="D14" s="805">
        <v>2004</v>
      </c>
      <c r="E14" s="800">
        <v>9</v>
      </c>
      <c r="F14" s="892"/>
      <c r="I14" s="683"/>
    </row>
    <row r="15" spans="1:9" ht="15.75" x14ac:dyDescent="0.25">
      <c r="A15" s="793">
        <v>10</v>
      </c>
      <c r="B15" s="804" t="s">
        <v>199</v>
      </c>
      <c r="C15" s="803">
        <v>1</v>
      </c>
      <c r="D15" s="803">
        <v>2006</v>
      </c>
      <c r="E15" s="800">
        <v>9</v>
      </c>
      <c r="F15" s="892"/>
      <c r="I15" s="683"/>
    </row>
    <row r="16" spans="1:9" ht="15.75" x14ac:dyDescent="0.25">
      <c r="A16" s="795">
        <v>11</v>
      </c>
      <c r="B16" s="804" t="s">
        <v>1335</v>
      </c>
      <c r="C16" s="803">
        <v>1</v>
      </c>
      <c r="D16" s="803">
        <v>2006</v>
      </c>
      <c r="E16" s="800">
        <v>9</v>
      </c>
      <c r="F16" s="892"/>
      <c r="I16" s="683"/>
    </row>
    <row r="17" spans="1:9" ht="15.75" x14ac:dyDescent="0.25">
      <c r="A17" s="793">
        <v>12</v>
      </c>
      <c r="B17" s="802" t="s">
        <v>46</v>
      </c>
      <c r="C17" s="801">
        <v>2</v>
      </c>
      <c r="D17" s="801">
        <v>2004</v>
      </c>
      <c r="E17" s="800">
        <v>9</v>
      </c>
      <c r="F17" s="892"/>
      <c r="I17" s="683"/>
    </row>
    <row r="18" spans="1:9" x14ac:dyDescent="0.25">
      <c r="C18" s="781">
        <f>SUM(C6:C17)</f>
        <v>14</v>
      </c>
      <c r="F18" s="792"/>
      <c r="I18" s="683"/>
    </row>
    <row r="19" spans="1:9" x14ac:dyDescent="0.25">
      <c r="F19" s="792"/>
      <c r="I19" s="683"/>
    </row>
    <row r="20" spans="1:9" x14ac:dyDescent="0.25">
      <c r="F20" s="792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36.7109375" style="781" customWidth="1"/>
    <col min="3" max="3" width="37.85546875" style="781" customWidth="1"/>
    <col min="4" max="4" width="23.570312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42.75" customHeight="1" x14ac:dyDescent="0.25">
      <c r="A3" s="811"/>
      <c r="B3" s="799" t="s">
        <v>1355</v>
      </c>
      <c r="C3" s="799" t="s">
        <v>1354</v>
      </c>
      <c r="D3" s="810"/>
    </row>
    <row r="4" spans="1:9" ht="28.5" customHeight="1" x14ac:dyDescent="0.25">
      <c r="A4" s="812"/>
      <c r="B4" s="809" t="s">
        <v>1334</v>
      </c>
      <c r="C4" s="793" t="s">
        <v>1353</v>
      </c>
      <c r="D4" s="810"/>
    </row>
    <row r="5" spans="1:9" ht="15.75" thickBot="1" x14ac:dyDescent="0.3">
      <c r="A5" s="811"/>
      <c r="B5" s="810"/>
      <c r="C5" s="810"/>
      <c r="D5" s="810"/>
    </row>
    <row r="6" spans="1:9" ht="45" customHeight="1" thickBot="1" x14ac:dyDescent="0.3">
      <c r="A6" s="799" t="s">
        <v>0</v>
      </c>
      <c r="B6" s="799" t="s">
        <v>3</v>
      </c>
      <c r="C6" s="809" t="s">
        <v>1</v>
      </c>
      <c r="D6" s="799" t="s">
        <v>2</v>
      </c>
      <c r="E6" s="785" t="s">
        <v>1279</v>
      </c>
      <c r="F6" s="785" t="s">
        <v>1280</v>
      </c>
      <c r="I6" s="993" t="s">
        <v>1771</v>
      </c>
    </row>
    <row r="7" spans="1:9" x14ac:dyDescent="0.25">
      <c r="A7" s="793">
        <v>1</v>
      </c>
      <c r="B7" s="793">
        <v>2</v>
      </c>
      <c r="C7" s="793">
        <v>3</v>
      </c>
      <c r="D7" s="793">
        <v>4</v>
      </c>
      <c r="E7" s="785">
        <v>5</v>
      </c>
      <c r="F7" s="785">
        <v>6</v>
      </c>
      <c r="I7" s="780"/>
    </row>
    <row r="8" spans="1:9" ht="15" customHeight="1" x14ac:dyDescent="0.25">
      <c r="A8" s="795">
        <v>1</v>
      </c>
      <c r="B8" s="808" t="s">
        <v>1352</v>
      </c>
      <c r="C8" s="797">
        <v>1</v>
      </c>
      <c r="D8" s="797">
        <v>2007</v>
      </c>
      <c r="E8" s="796">
        <v>9</v>
      </c>
      <c r="F8" s="892" t="s">
        <v>798</v>
      </c>
      <c r="I8" s="683"/>
    </row>
    <row r="9" spans="1:9" x14ac:dyDescent="0.25">
      <c r="A9" s="793">
        <v>2</v>
      </c>
      <c r="B9" s="808" t="s">
        <v>1351</v>
      </c>
      <c r="C9" s="797">
        <v>1</v>
      </c>
      <c r="D9" s="797">
        <v>2013</v>
      </c>
      <c r="E9" s="796">
        <v>9</v>
      </c>
      <c r="F9" s="892"/>
      <c r="I9" s="683"/>
    </row>
    <row r="10" spans="1:9" x14ac:dyDescent="0.25">
      <c r="A10" s="795">
        <v>3</v>
      </c>
      <c r="B10" s="808" t="s">
        <v>1350</v>
      </c>
      <c r="C10" s="797">
        <v>1</v>
      </c>
      <c r="D10" s="797">
        <v>2013</v>
      </c>
      <c r="E10" s="796">
        <v>9</v>
      </c>
      <c r="F10" s="892"/>
      <c r="I10" s="683"/>
    </row>
    <row r="11" spans="1:9" x14ac:dyDescent="0.25">
      <c r="A11" s="793">
        <v>4</v>
      </c>
      <c r="B11" s="808" t="s">
        <v>1349</v>
      </c>
      <c r="C11" s="797">
        <v>2</v>
      </c>
      <c r="D11" s="797">
        <v>2011</v>
      </c>
      <c r="E11" s="796">
        <v>9</v>
      </c>
      <c r="F11" s="892"/>
      <c r="I11" s="683"/>
    </row>
    <row r="12" spans="1:9" x14ac:dyDescent="0.25">
      <c r="A12" s="795">
        <v>5</v>
      </c>
      <c r="B12" s="808" t="s">
        <v>1348</v>
      </c>
      <c r="C12" s="797">
        <v>1</v>
      </c>
      <c r="D12" s="797">
        <v>2014</v>
      </c>
      <c r="E12" s="796">
        <v>9</v>
      </c>
      <c r="F12" s="892"/>
      <c r="I12" s="683"/>
    </row>
    <row r="13" spans="1:9" x14ac:dyDescent="0.25">
      <c r="A13" s="793">
        <v>6</v>
      </c>
      <c r="B13" s="808" t="s">
        <v>1348</v>
      </c>
      <c r="C13" s="797">
        <v>2</v>
      </c>
      <c r="D13" s="797">
        <v>2013</v>
      </c>
      <c r="E13" s="796">
        <v>9</v>
      </c>
      <c r="F13" s="892"/>
      <c r="I13" s="683"/>
    </row>
    <row r="14" spans="1:9" x14ac:dyDescent="0.25">
      <c r="A14" s="795">
        <v>7</v>
      </c>
      <c r="B14" s="808" t="s">
        <v>1347</v>
      </c>
      <c r="C14" s="797">
        <v>1</v>
      </c>
      <c r="D14" s="797">
        <v>2014</v>
      </c>
      <c r="E14" s="796">
        <v>9</v>
      </c>
      <c r="F14" s="892"/>
      <c r="I14" s="683"/>
    </row>
    <row r="15" spans="1:9" x14ac:dyDescent="0.25">
      <c r="A15" s="793">
        <v>8</v>
      </c>
      <c r="B15" s="808" t="s">
        <v>440</v>
      </c>
      <c r="C15" s="797">
        <v>1</v>
      </c>
      <c r="D15" s="797">
        <v>2007</v>
      </c>
      <c r="E15" s="796">
        <v>9</v>
      </c>
      <c r="F15" s="892"/>
      <c r="I15" s="683"/>
    </row>
    <row r="16" spans="1:9" x14ac:dyDescent="0.25">
      <c r="A16" s="795">
        <v>9</v>
      </c>
      <c r="B16" s="808" t="s">
        <v>566</v>
      </c>
      <c r="C16" s="797">
        <v>1</v>
      </c>
      <c r="D16" s="797">
        <v>2007</v>
      </c>
      <c r="E16" s="796">
        <v>9</v>
      </c>
      <c r="F16" s="892"/>
      <c r="I16" s="683"/>
    </row>
    <row r="17" spans="1:9" ht="15" customHeight="1" x14ac:dyDescent="0.25">
      <c r="A17" s="793">
        <v>10</v>
      </c>
      <c r="B17" s="808" t="s">
        <v>27</v>
      </c>
      <c r="C17" s="797">
        <v>2</v>
      </c>
      <c r="D17" s="797" t="s">
        <v>1346</v>
      </c>
      <c r="E17" s="796">
        <v>9</v>
      </c>
      <c r="F17" s="892"/>
      <c r="I17" s="683"/>
    </row>
    <row r="18" spans="1:9" x14ac:dyDescent="0.25">
      <c r="A18" s="795">
        <v>11</v>
      </c>
      <c r="B18" s="808" t="s">
        <v>1345</v>
      </c>
      <c r="C18" s="797">
        <v>1</v>
      </c>
      <c r="D18" s="797">
        <v>2014</v>
      </c>
      <c r="E18" s="796">
        <v>9</v>
      </c>
      <c r="F18" s="892"/>
      <c r="I18" s="683"/>
    </row>
    <row r="19" spans="1:9" x14ac:dyDescent="0.25">
      <c r="A19" s="793">
        <v>12</v>
      </c>
      <c r="B19" s="808" t="s">
        <v>155</v>
      </c>
      <c r="C19" s="797">
        <v>1</v>
      </c>
      <c r="D19" s="797">
        <v>2006</v>
      </c>
      <c r="E19" s="796">
        <v>9</v>
      </c>
      <c r="F19" s="892"/>
      <c r="I19" s="683"/>
    </row>
    <row r="20" spans="1:9" x14ac:dyDescent="0.25">
      <c r="A20" s="795">
        <v>13</v>
      </c>
      <c r="B20" s="808" t="s">
        <v>331</v>
      </c>
      <c r="C20" s="797">
        <v>1</v>
      </c>
      <c r="D20" s="797">
        <v>2006</v>
      </c>
      <c r="E20" s="796">
        <v>9</v>
      </c>
      <c r="F20" s="892"/>
      <c r="I20" s="683"/>
    </row>
    <row r="21" spans="1:9" x14ac:dyDescent="0.25">
      <c r="A21" s="793">
        <v>14</v>
      </c>
      <c r="B21" s="808" t="s">
        <v>1344</v>
      </c>
      <c r="C21" s="797">
        <v>1</v>
      </c>
      <c r="D21" s="797">
        <v>2007</v>
      </c>
      <c r="E21" s="796">
        <v>9</v>
      </c>
      <c r="F21" s="892"/>
      <c r="I21" s="683"/>
    </row>
    <row r="22" spans="1:9" x14ac:dyDescent="0.25">
      <c r="A22" s="793">
        <v>15</v>
      </c>
      <c r="B22" s="808" t="s">
        <v>202</v>
      </c>
      <c r="C22" s="797">
        <v>1</v>
      </c>
      <c r="D22" s="797">
        <v>2009</v>
      </c>
      <c r="E22" s="796">
        <v>9</v>
      </c>
      <c r="F22" s="892"/>
      <c r="I22" s="683"/>
    </row>
    <row r="23" spans="1:9" x14ac:dyDescent="0.25">
      <c r="A23" s="795">
        <v>16</v>
      </c>
      <c r="B23" s="808" t="s">
        <v>1343</v>
      </c>
      <c r="C23" s="797">
        <v>1</v>
      </c>
      <c r="D23" s="797">
        <v>2013</v>
      </c>
      <c r="E23" s="796">
        <v>9</v>
      </c>
      <c r="F23" s="892"/>
      <c r="I23" s="683"/>
    </row>
    <row r="24" spans="1:9" x14ac:dyDescent="0.25">
      <c r="C24" s="781">
        <f>SUM(C8:C23)</f>
        <v>19</v>
      </c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1">
    <mergeCell ref="F8:F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6.140625" style="781" customWidth="1"/>
    <col min="2" max="2" width="46.28515625" style="781" customWidth="1"/>
    <col min="3" max="3" width="9.140625" style="781"/>
    <col min="4" max="4" width="24.2851562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E1" s="781" t="s">
        <v>16</v>
      </c>
    </row>
    <row r="4" spans="1:9" x14ac:dyDescent="0.25">
      <c r="A4" s="790"/>
      <c r="B4" s="786" t="s">
        <v>1334</v>
      </c>
      <c r="C4" s="786" t="s">
        <v>1366</v>
      </c>
      <c r="D4" s="786"/>
      <c r="E4" s="815"/>
    </row>
    <row r="5" spans="1:9" ht="60.75" thickBot="1" x14ac:dyDescent="0.3">
      <c r="A5" s="786" t="s">
        <v>0</v>
      </c>
      <c r="B5" s="786" t="s">
        <v>3</v>
      </c>
      <c r="C5" s="786" t="s">
        <v>1</v>
      </c>
      <c r="D5" s="786" t="s">
        <v>2</v>
      </c>
      <c r="E5" s="785" t="s">
        <v>1279</v>
      </c>
      <c r="F5" s="785" t="s">
        <v>1280</v>
      </c>
    </row>
    <row r="6" spans="1:9" ht="30" thickBot="1" x14ac:dyDescent="0.3">
      <c r="A6" s="787">
        <v>1</v>
      </c>
      <c r="B6" s="787">
        <v>2</v>
      </c>
      <c r="C6" s="787">
        <v>3</v>
      </c>
      <c r="D6" s="787">
        <v>4</v>
      </c>
      <c r="E6" s="785">
        <v>5</v>
      </c>
      <c r="F6" s="785">
        <v>6</v>
      </c>
      <c r="I6" s="993" t="s">
        <v>1771</v>
      </c>
    </row>
    <row r="7" spans="1:9" ht="15.75" x14ac:dyDescent="0.25">
      <c r="A7" s="786">
        <v>1</v>
      </c>
      <c r="B7" s="794" t="s">
        <v>1341</v>
      </c>
      <c r="C7" s="814">
        <v>1</v>
      </c>
      <c r="D7" s="814">
        <v>2012</v>
      </c>
      <c r="E7" s="813">
        <v>3</v>
      </c>
      <c r="F7" s="892" t="s">
        <v>1365</v>
      </c>
      <c r="I7" s="780"/>
    </row>
    <row r="8" spans="1:9" x14ac:dyDescent="0.25">
      <c r="A8" s="786">
        <v>2</v>
      </c>
      <c r="B8" s="798" t="s">
        <v>1340</v>
      </c>
      <c r="C8" s="814">
        <v>1</v>
      </c>
      <c r="D8" s="814">
        <v>2011</v>
      </c>
      <c r="E8" s="813">
        <v>3</v>
      </c>
      <c r="F8" s="892"/>
      <c r="I8" s="683"/>
    </row>
    <row r="9" spans="1:9" x14ac:dyDescent="0.25">
      <c r="A9" s="786">
        <v>3</v>
      </c>
      <c r="B9" s="798" t="s">
        <v>1364</v>
      </c>
      <c r="C9" s="814">
        <v>1</v>
      </c>
      <c r="D9" s="814">
        <v>2013</v>
      </c>
      <c r="E9" s="813">
        <v>3</v>
      </c>
      <c r="F9" s="892"/>
      <c r="I9" s="683"/>
    </row>
    <row r="10" spans="1:9" x14ac:dyDescent="0.25">
      <c r="A10" s="786">
        <v>4</v>
      </c>
      <c r="B10" s="798" t="s">
        <v>1363</v>
      </c>
      <c r="C10" s="814">
        <v>1</v>
      </c>
      <c r="D10" s="814">
        <v>2004</v>
      </c>
      <c r="E10" s="813">
        <v>3</v>
      </c>
      <c r="F10" s="892"/>
      <c r="I10" s="683"/>
    </row>
    <row r="11" spans="1:9" ht="30" x14ac:dyDescent="0.25">
      <c r="A11" s="786">
        <v>5</v>
      </c>
      <c r="B11" s="798" t="s">
        <v>1337</v>
      </c>
      <c r="C11" s="814">
        <v>5</v>
      </c>
      <c r="D11" s="797" t="s">
        <v>1362</v>
      </c>
      <c r="E11" s="813">
        <v>3</v>
      </c>
      <c r="F11" s="892"/>
      <c r="I11" s="683"/>
    </row>
    <row r="12" spans="1:9" x14ac:dyDescent="0.25">
      <c r="A12" s="786">
        <v>6</v>
      </c>
      <c r="B12" s="798" t="s">
        <v>554</v>
      </c>
      <c r="C12" s="814">
        <v>1</v>
      </c>
      <c r="D12" s="814">
        <v>2007</v>
      </c>
      <c r="E12" s="813">
        <v>3</v>
      </c>
      <c r="F12" s="892"/>
      <c r="I12" s="683"/>
    </row>
    <row r="13" spans="1:9" x14ac:dyDescent="0.25">
      <c r="A13" s="786">
        <v>7</v>
      </c>
      <c r="B13" s="798" t="s">
        <v>812</v>
      </c>
      <c r="C13" s="814">
        <v>1</v>
      </c>
      <c r="D13" s="814">
        <v>2014</v>
      </c>
      <c r="E13" s="813">
        <v>3</v>
      </c>
      <c r="F13" s="892"/>
      <c r="I13" s="683"/>
    </row>
    <row r="14" spans="1:9" x14ac:dyDescent="0.25">
      <c r="A14" s="786">
        <v>8</v>
      </c>
      <c r="B14" s="798" t="s">
        <v>27</v>
      </c>
      <c r="C14" s="814">
        <v>1</v>
      </c>
      <c r="D14" s="814">
        <v>2000</v>
      </c>
      <c r="E14" s="813">
        <v>3</v>
      </c>
      <c r="F14" s="892"/>
      <c r="I14" s="683"/>
    </row>
    <row r="15" spans="1:9" x14ac:dyDescent="0.25">
      <c r="A15" s="786">
        <v>9</v>
      </c>
      <c r="B15" s="798" t="s">
        <v>1361</v>
      </c>
      <c r="C15" s="814">
        <v>5</v>
      </c>
      <c r="D15" s="814">
        <v>2012</v>
      </c>
      <c r="E15" s="813">
        <v>3</v>
      </c>
      <c r="F15" s="892"/>
      <c r="I15" s="683"/>
    </row>
    <row r="16" spans="1:9" x14ac:dyDescent="0.25">
      <c r="A16" s="786">
        <v>10</v>
      </c>
      <c r="B16" s="798" t="s">
        <v>1360</v>
      </c>
      <c r="C16" s="814">
        <v>2</v>
      </c>
      <c r="D16" s="814">
        <v>2012</v>
      </c>
      <c r="E16" s="813">
        <v>3</v>
      </c>
      <c r="F16" s="892"/>
      <c r="I16" s="683"/>
    </row>
    <row r="17" spans="1:9" x14ac:dyDescent="0.25">
      <c r="A17" s="786">
        <v>11</v>
      </c>
      <c r="B17" s="798" t="s">
        <v>1335</v>
      </c>
      <c r="C17" s="814">
        <v>1</v>
      </c>
      <c r="D17" s="814">
        <v>2012</v>
      </c>
      <c r="E17" s="813">
        <v>3</v>
      </c>
      <c r="F17" s="892"/>
      <c r="I17" s="683"/>
    </row>
    <row r="18" spans="1:9" x14ac:dyDescent="0.25">
      <c r="A18" s="786">
        <v>12</v>
      </c>
      <c r="B18" s="798" t="s">
        <v>1359</v>
      </c>
      <c r="C18" s="814">
        <v>1</v>
      </c>
      <c r="D18" s="814">
        <v>2004</v>
      </c>
      <c r="E18" s="813">
        <v>3</v>
      </c>
      <c r="F18" s="892"/>
      <c r="I18" s="683"/>
    </row>
    <row r="19" spans="1:9" x14ac:dyDescent="0.25">
      <c r="A19" s="786">
        <v>13</v>
      </c>
      <c r="B19" s="798" t="s">
        <v>1358</v>
      </c>
      <c r="C19" s="814">
        <v>1</v>
      </c>
      <c r="D19" s="814">
        <v>2012</v>
      </c>
      <c r="E19" s="813">
        <v>3</v>
      </c>
      <c r="F19" s="892"/>
      <c r="I19" s="683"/>
    </row>
    <row r="20" spans="1:9" x14ac:dyDescent="0.25">
      <c r="A20" s="786">
        <v>14</v>
      </c>
      <c r="B20" s="798" t="s">
        <v>1357</v>
      </c>
      <c r="C20" s="814">
        <v>1</v>
      </c>
      <c r="D20" s="814">
        <v>2012</v>
      </c>
      <c r="E20" s="813">
        <v>3</v>
      </c>
      <c r="F20" s="892"/>
      <c r="I20" s="683"/>
    </row>
    <row r="21" spans="1:9" x14ac:dyDescent="0.25">
      <c r="A21" s="786">
        <v>15</v>
      </c>
      <c r="B21" s="798" t="s">
        <v>1356</v>
      </c>
      <c r="C21" s="814">
        <v>1</v>
      </c>
      <c r="D21" s="814">
        <v>2012</v>
      </c>
      <c r="E21" s="813">
        <v>3</v>
      </c>
      <c r="F21" s="892"/>
      <c r="I21" s="683"/>
    </row>
    <row r="22" spans="1:9" x14ac:dyDescent="0.25">
      <c r="A22" s="783"/>
      <c r="B22" s="783"/>
      <c r="C22" s="783">
        <f>SUM(C7:C21)</f>
        <v>24</v>
      </c>
      <c r="D22" s="783"/>
      <c r="E22" s="783"/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1">
    <mergeCell ref="F7:F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0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55.85546875" style="781" customWidth="1"/>
    <col min="3" max="3" width="9.140625" style="782"/>
    <col min="4" max="4" width="16.28515625" style="782" customWidth="1"/>
    <col min="5" max="8" width="9.140625" style="781"/>
    <col min="9" max="9" width="50.28515625" style="682" customWidth="1"/>
    <col min="10" max="16384" width="9.140625" style="781"/>
  </cols>
  <sheetData>
    <row r="3" spans="1:9" x14ac:dyDescent="0.25">
      <c r="A3" s="893" t="s">
        <v>1383</v>
      </c>
      <c r="B3" s="893"/>
      <c r="C3" s="893" t="s">
        <v>1382</v>
      </c>
      <c r="D3" s="893"/>
    </row>
    <row r="4" spans="1:9" ht="60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60" customHeight="1" thickBot="1" x14ac:dyDescent="0.3">
      <c r="A6" s="787">
        <v>1</v>
      </c>
      <c r="B6" s="817" t="s">
        <v>811</v>
      </c>
      <c r="C6" s="785">
        <v>1</v>
      </c>
      <c r="D6" s="818">
        <v>2013</v>
      </c>
      <c r="E6" s="783">
        <v>9</v>
      </c>
      <c r="F6" s="892" t="s">
        <v>1381</v>
      </c>
      <c r="I6" s="993" t="s">
        <v>1771</v>
      </c>
    </row>
    <row r="7" spans="1:9" x14ac:dyDescent="0.25">
      <c r="A7" s="787">
        <v>2</v>
      </c>
      <c r="B7" s="817" t="s">
        <v>1380</v>
      </c>
      <c r="C7" s="785">
        <v>1</v>
      </c>
      <c r="D7" s="818">
        <v>2013</v>
      </c>
      <c r="E7" s="783">
        <v>9</v>
      </c>
      <c r="F7" s="892"/>
      <c r="I7" s="780"/>
    </row>
    <row r="8" spans="1:9" x14ac:dyDescent="0.25">
      <c r="A8" s="787">
        <v>3</v>
      </c>
      <c r="B8" s="817" t="s">
        <v>1379</v>
      </c>
      <c r="C8" s="785">
        <v>1</v>
      </c>
      <c r="D8" s="818">
        <v>2013</v>
      </c>
      <c r="E8" s="783">
        <v>9</v>
      </c>
      <c r="F8" s="892"/>
      <c r="I8" s="683"/>
    </row>
    <row r="9" spans="1:9" x14ac:dyDescent="0.25">
      <c r="A9" s="787">
        <v>4</v>
      </c>
      <c r="B9" s="817" t="s">
        <v>1378</v>
      </c>
      <c r="C9" s="785">
        <v>1</v>
      </c>
      <c r="D9" s="818">
        <v>2013</v>
      </c>
      <c r="E9" s="783">
        <v>9</v>
      </c>
      <c r="F9" s="892"/>
      <c r="I9" s="683"/>
    </row>
    <row r="10" spans="1:9" ht="25.5" x14ac:dyDescent="0.25">
      <c r="A10" s="787">
        <v>5</v>
      </c>
      <c r="B10" s="817" t="s">
        <v>1377</v>
      </c>
      <c r="C10" s="785">
        <v>1</v>
      </c>
      <c r="D10" s="818">
        <v>2013</v>
      </c>
      <c r="E10" s="783">
        <v>9</v>
      </c>
      <c r="F10" s="892"/>
      <c r="I10" s="683"/>
    </row>
    <row r="11" spans="1:9" x14ac:dyDescent="0.25">
      <c r="A11" s="787">
        <v>6</v>
      </c>
      <c r="B11" s="817" t="s">
        <v>1376</v>
      </c>
      <c r="C11" s="785">
        <v>1</v>
      </c>
      <c r="D11" s="818">
        <v>2001</v>
      </c>
      <c r="E11" s="783">
        <v>9</v>
      </c>
      <c r="F11" s="892"/>
      <c r="I11" s="683"/>
    </row>
    <row r="12" spans="1:9" x14ac:dyDescent="0.25">
      <c r="A12" s="787">
        <v>7</v>
      </c>
      <c r="B12" s="817" t="s">
        <v>199</v>
      </c>
      <c r="C12" s="785">
        <v>1</v>
      </c>
      <c r="D12" s="818">
        <v>2003</v>
      </c>
      <c r="E12" s="783">
        <v>9</v>
      </c>
      <c r="F12" s="892"/>
      <c r="I12" s="683"/>
    </row>
    <row r="13" spans="1:9" x14ac:dyDescent="0.25">
      <c r="A13" s="787">
        <v>8</v>
      </c>
      <c r="B13" s="817" t="s">
        <v>288</v>
      </c>
      <c r="C13" s="785">
        <v>1</v>
      </c>
      <c r="D13" s="818">
        <v>2003</v>
      </c>
      <c r="E13" s="783">
        <v>9</v>
      </c>
      <c r="F13" s="892"/>
      <c r="I13" s="683"/>
    </row>
    <row r="14" spans="1:9" x14ac:dyDescent="0.25">
      <c r="A14" s="787">
        <v>9</v>
      </c>
      <c r="B14" s="817" t="s">
        <v>933</v>
      </c>
      <c r="C14" s="785">
        <v>1</v>
      </c>
      <c r="D14" s="818">
        <v>2003</v>
      </c>
      <c r="E14" s="783">
        <v>9</v>
      </c>
      <c r="F14" s="892"/>
      <c r="I14" s="683"/>
    </row>
    <row r="15" spans="1:9" x14ac:dyDescent="0.25">
      <c r="A15" s="787">
        <v>10</v>
      </c>
      <c r="B15" s="817" t="s">
        <v>933</v>
      </c>
      <c r="C15" s="785">
        <v>1</v>
      </c>
      <c r="D15" s="818">
        <v>2003</v>
      </c>
      <c r="E15" s="783">
        <v>9</v>
      </c>
      <c r="F15" s="892"/>
      <c r="I15" s="683"/>
    </row>
    <row r="16" spans="1:9" x14ac:dyDescent="0.25">
      <c r="A16" s="787">
        <v>11</v>
      </c>
      <c r="B16" s="817" t="s">
        <v>1375</v>
      </c>
      <c r="C16" s="785">
        <v>1</v>
      </c>
      <c r="D16" s="818">
        <v>2004</v>
      </c>
      <c r="E16" s="783">
        <v>9</v>
      </c>
      <c r="F16" s="892"/>
      <c r="I16" s="683"/>
    </row>
    <row r="17" spans="1:9" x14ac:dyDescent="0.25">
      <c r="A17" s="787">
        <v>12</v>
      </c>
      <c r="B17" s="817" t="s">
        <v>1375</v>
      </c>
      <c r="C17" s="785">
        <v>1</v>
      </c>
      <c r="D17" s="818">
        <v>2004</v>
      </c>
      <c r="E17" s="783">
        <v>9</v>
      </c>
      <c r="F17" s="892"/>
      <c r="I17" s="683"/>
    </row>
    <row r="18" spans="1:9" x14ac:dyDescent="0.25">
      <c r="A18" s="787">
        <v>13</v>
      </c>
      <c r="B18" s="817" t="s">
        <v>1374</v>
      </c>
      <c r="C18" s="785">
        <v>1</v>
      </c>
      <c r="D18" s="818">
        <v>2007</v>
      </c>
      <c r="E18" s="783">
        <v>9</v>
      </c>
      <c r="F18" s="892"/>
      <c r="I18" s="683"/>
    </row>
    <row r="19" spans="1:9" x14ac:dyDescent="0.25">
      <c r="A19" s="787">
        <v>14</v>
      </c>
      <c r="B19" s="817" t="s">
        <v>161</v>
      </c>
      <c r="C19" s="785">
        <v>1</v>
      </c>
      <c r="D19" s="818">
        <v>2007</v>
      </c>
      <c r="E19" s="783">
        <v>9</v>
      </c>
      <c r="F19" s="892"/>
      <c r="I19" s="683"/>
    </row>
    <row r="20" spans="1:9" x14ac:dyDescent="0.25">
      <c r="A20" s="787">
        <v>15</v>
      </c>
      <c r="B20" s="817" t="s">
        <v>1373</v>
      </c>
      <c r="C20" s="785">
        <v>1</v>
      </c>
      <c r="D20" s="818">
        <v>2007</v>
      </c>
      <c r="E20" s="783">
        <v>9</v>
      </c>
      <c r="F20" s="892"/>
      <c r="I20" s="683"/>
    </row>
    <row r="21" spans="1:9" x14ac:dyDescent="0.25">
      <c r="A21" s="787">
        <v>16</v>
      </c>
      <c r="B21" s="817" t="s">
        <v>1372</v>
      </c>
      <c r="C21" s="785">
        <v>1</v>
      </c>
      <c r="D21" s="785">
        <v>2009</v>
      </c>
      <c r="E21" s="783">
        <v>9</v>
      </c>
      <c r="F21" s="892"/>
      <c r="I21" s="683"/>
    </row>
    <row r="22" spans="1:9" x14ac:dyDescent="0.25">
      <c r="A22" s="787">
        <v>17</v>
      </c>
      <c r="B22" s="817" t="s">
        <v>1371</v>
      </c>
      <c r="C22" s="785">
        <v>1</v>
      </c>
      <c r="D22" s="818">
        <v>2009</v>
      </c>
      <c r="E22" s="783">
        <v>9</v>
      </c>
      <c r="F22" s="892"/>
      <c r="I22" s="683"/>
    </row>
    <row r="23" spans="1:9" x14ac:dyDescent="0.25">
      <c r="A23" s="787">
        <v>18</v>
      </c>
      <c r="B23" s="817" t="s">
        <v>1370</v>
      </c>
      <c r="C23" s="785">
        <v>1</v>
      </c>
      <c r="D23" s="818">
        <v>2009</v>
      </c>
      <c r="E23" s="783">
        <v>9</v>
      </c>
      <c r="F23" s="892"/>
      <c r="I23" s="683"/>
    </row>
    <row r="24" spans="1:9" x14ac:dyDescent="0.25">
      <c r="A24" s="787">
        <v>19</v>
      </c>
      <c r="B24" s="817" t="s">
        <v>1369</v>
      </c>
      <c r="C24" s="785">
        <v>1</v>
      </c>
      <c r="D24" s="818">
        <v>1989</v>
      </c>
      <c r="E24" s="783">
        <v>9</v>
      </c>
      <c r="F24" s="892"/>
      <c r="I24" s="683"/>
    </row>
    <row r="25" spans="1:9" x14ac:dyDescent="0.25">
      <c r="A25" s="787">
        <v>20</v>
      </c>
      <c r="B25" s="817" t="s">
        <v>1368</v>
      </c>
      <c r="C25" s="785">
        <v>1</v>
      </c>
      <c r="D25" s="818">
        <v>1992</v>
      </c>
      <c r="E25" s="783">
        <v>9</v>
      </c>
      <c r="F25" s="892"/>
      <c r="I25" s="683"/>
    </row>
    <row r="26" spans="1:9" x14ac:dyDescent="0.25">
      <c r="A26" s="787">
        <v>21</v>
      </c>
      <c r="B26" s="817" t="s">
        <v>1367</v>
      </c>
      <c r="C26" s="785">
        <v>1</v>
      </c>
      <c r="D26" s="818">
        <v>2000</v>
      </c>
      <c r="E26" s="783">
        <v>9</v>
      </c>
      <c r="F26" s="892"/>
      <c r="I26" s="683"/>
    </row>
    <row r="27" spans="1:9" x14ac:dyDescent="0.25">
      <c r="A27" s="787">
        <v>22</v>
      </c>
      <c r="B27" s="817" t="s">
        <v>276</v>
      </c>
      <c r="C27" s="785">
        <v>1</v>
      </c>
      <c r="D27" s="818">
        <v>2009</v>
      </c>
      <c r="E27" s="783">
        <v>9</v>
      </c>
      <c r="F27" s="892"/>
      <c r="I27" s="683"/>
    </row>
    <row r="28" spans="1:9" x14ac:dyDescent="0.25">
      <c r="A28" s="787">
        <v>23</v>
      </c>
      <c r="B28" s="817" t="s">
        <v>94</v>
      </c>
      <c r="C28" s="785">
        <v>1</v>
      </c>
      <c r="D28" s="809">
        <v>2009</v>
      </c>
      <c r="E28" s="783">
        <v>9</v>
      </c>
      <c r="F28" s="892"/>
      <c r="I28" s="683"/>
    </row>
    <row r="29" spans="1:9" x14ac:dyDescent="0.25">
      <c r="A29" s="787">
        <v>24</v>
      </c>
      <c r="B29" s="816" t="s">
        <v>846</v>
      </c>
      <c r="C29" s="785">
        <v>1</v>
      </c>
      <c r="D29" s="785">
        <v>2007</v>
      </c>
      <c r="E29" s="783">
        <v>9</v>
      </c>
      <c r="F29" s="892"/>
    </row>
    <row r="30" spans="1:9" x14ac:dyDescent="0.25">
      <c r="C30" s="782">
        <f>SUM(C6:C29)</f>
        <v>24</v>
      </c>
    </row>
  </sheetData>
  <mergeCells count="3">
    <mergeCell ref="A3:B3"/>
    <mergeCell ref="C3:D3"/>
    <mergeCell ref="F6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782"/>
    <col min="2" max="2" width="54.42578125" style="781" customWidth="1"/>
    <col min="3" max="3" width="14.42578125" style="782" customWidth="1"/>
    <col min="4" max="4" width="16.285156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820" t="s">
        <v>16</v>
      </c>
    </row>
    <row r="3" spans="1:9" ht="38.25" customHeight="1" x14ac:dyDescent="0.25">
      <c r="A3" s="900" t="s">
        <v>1406</v>
      </c>
      <c r="B3" s="901"/>
      <c r="C3" s="901" t="s">
        <v>1405</v>
      </c>
      <c r="D3" s="901"/>
    </row>
    <row r="4" spans="1:9" ht="60" x14ac:dyDescent="0.25">
      <c r="A4" s="787" t="s">
        <v>0</v>
      </c>
      <c r="B4" s="785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5">
        <v>2</v>
      </c>
      <c r="C5" s="785">
        <v>3</v>
      </c>
      <c r="D5" s="785">
        <v>4</v>
      </c>
      <c r="E5" s="785">
        <v>5</v>
      </c>
      <c r="F5" s="785">
        <v>6</v>
      </c>
    </row>
    <row r="6" spans="1:9" ht="27" customHeight="1" thickBot="1" x14ac:dyDescent="0.3">
      <c r="A6" s="787">
        <v>1</v>
      </c>
      <c r="B6" s="798" t="s">
        <v>1404</v>
      </c>
      <c r="C6" s="814">
        <v>3</v>
      </c>
      <c r="D6" s="814">
        <v>2007</v>
      </c>
      <c r="E6" s="815">
        <v>10</v>
      </c>
      <c r="F6" s="894" t="s">
        <v>1179</v>
      </c>
      <c r="I6" s="993" t="s">
        <v>1771</v>
      </c>
    </row>
    <row r="7" spans="1:9" x14ac:dyDescent="0.25">
      <c r="A7" s="787">
        <v>2</v>
      </c>
      <c r="B7" s="798" t="s">
        <v>19</v>
      </c>
      <c r="C7" s="814">
        <v>1</v>
      </c>
      <c r="D7" s="814">
        <v>2003</v>
      </c>
      <c r="E7" s="819">
        <v>10</v>
      </c>
      <c r="F7" s="895"/>
      <c r="I7" s="780"/>
    </row>
    <row r="8" spans="1:9" x14ac:dyDescent="0.25">
      <c r="A8" s="787">
        <v>3</v>
      </c>
      <c r="B8" s="798" t="s">
        <v>1403</v>
      </c>
      <c r="C8" s="814">
        <v>2</v>
      </c>
      <c r="D8" s="814">
        <v>2005</v>
      </c>
      <c r="E8" s="819">
        <v>10</v>
      </c>
      <c r="F8" s="895"/>
      <c r="I8" s="683"/>
    </row>
    <row r="9" spans="1:9" x14ac:dyDescent="0.25">
      <c r="A9" s="787">
        <v>4</v>
      </c>
      <c r="B9" s="798" t="s">
        <v>86</v>
      </c>
      <c r="C9" s="814">
        <v>1</v>
      </c>
      <c r="D9" s="814">
        <v>2009</v>
      </c>
      <c r="E9" s="819">
        <v>10</v>
      </c>
      <c r="F9" s="895"/>
      <c r="I9" s="683"/>
    </row>
    <row r="10" spans="1:9" x14ac:dyDescent="0.25">
      <c r="A10" s="787">
        <v>5</v>
      </c>
      <c r="B10" s="798" t="s">
        <v>1402</v>
      </c>
      <c r="C10" s="814">
        <v>2</v>
      </c>
      <c r="D10" s="814">
        <v>1996</v>
      </c>
      <c r="E10" s="819">
        <v>10</v>
      </c>
      <c r="F10" s="895"/>
      <c r="I10" s="683"/>
    </row>
    <row r="11" spans="1:9" x14ac:dyDescent="0.25">
      <c r="A11" s="787">
        <v>6</v>
      </c>
      <c r="B11" s="798" t="s">
        <v>1401</v>
      </c>
      <c r="C11" s="814">
        <v>1</v>
      </c>
      <c r="D11" s="814">
        <v>2005</v>
      </c>
      <c r="E11" s="819">
        <v>10</v>
      </c>
      <c r="F11" s="895"/>
      <c r="I11" s="683"/>
    </row>
    <row r="12" spans="1:9" x14ac:dyDescent="0.25">
      <c r="A12" s="787">
        <v>7</v>
      </c>
      <c r="B12" s="798" t="s">
        <v>454</v>
      </c>
      <c r="C12" s="814">
        <v>1</v>
      </c>
      <c r="D12" s="814">
        <v>2007</v>
      </c>
      <c r="E12" s="819">
        <v>10</v>
      </c>
      <c r="F12" s="895"/>
      <c r="I12" s="683"/>
    </row>
    <row r="13" spans="1:9" x14ac:dyDescent="0.25">
      <c r="A13" s="787">
        <v>8</v>
      </c>
      <c r="B13" s="798" t="s">
        <v>1400</v>
      </c>
      <c r="C13" s="814">
        <v>1</v>
      </c>
      <c r="D13" s="814">
        <v>2013</v>
      </c>
      <c r="E13" s="819">
        <v>10</v>
      </c>
      <c r="F13" s="895"/>
      <c r="I13" s="683"/>
    </row>
    <row r="14" spans="1:9" x14ac:dyDescent="0.25">
      <c r="A14" s="787">
        <v>9</v>
      </c>
      <c r="B14" s="798" t="s">
        <v>1399</v>
      </c>
      <c r="C14" s="814">
        <v>1</v>
      </c>
      <c r="D14" s="814">
        <v>2013</v>
      </c>
      <c r="E14" s="819">
        <v>10</v>
      </c>
      <c r="F14" s="895"/>
      <c r="I14" s="683"/>
    </row>
    <row r="15" spans="1:9" x14ac:dyDescent="0.25">
      <c r="A15" s="787">
        <v>10</v>
      </c>
      <c r="B15" s="798" t="s">
        <v>1398</v>
      </c>
      <c r="C15" s="814">
        <v>1</v>
      </c>
      <c r="D15" s="814">
        <v>2013</v>
      </c>
      <c r="E15" s="819">
        <v>10</v>
      </c>
      <c r="F15" s="895"/>
      <c r="I15" s="683"/>
    </row>
    <row r="16" spans="1:9" x14ac:dyDescent="0.25">
      <c r="A16" s="787">
        <v>11</v>
      </c>
      <c r="B16" s="798" t="s">
        <v>1397</v>
      </c>
      <c r="C16" s="814">
        <v>1</v>
      </c>
      <c r="D16" s="814">
        <v>2007</v>
      </c>
      <c r="E16" s="819">
        <v>10</v>
      </c>
      <c r="F16" s="895"/>
      <c r="I16" s="683"/>
    </row>
    <row r="17" spans="1:9" x14ac:dyDescent="0.25">
      <c r="A17" s="787">
        <v>12</v>
      </c>
      <c r="B17" s="798" t="s">
        <v>1396</v>
      </c>
      <c r="C17" s="814">
        <v>1</v>
      </c>
      <c r="D17" s="814">
        <v>2007</v>
      </c>
      <c r="E17" s="819">
        <v>10</v>
      </c>
      <c r="F17" s="895"/>
      <c r="I17" s="683"/>
    </row>
    <row r="18" spans="1:9" x14ac:dyDescent="0.25">
      <c r="A18" s="787">
        <v>13</v>
      </c>
      <c r="B18" s="798" t="s">
        <v>1395</v>
      </c>
      <c r="C18" s="814">
        <v>1</v>
      </c>
      <c r="D18" s="814">
        <v>2009</v>
      </c>
      <c r="E18" s="819">
        <v>10</v>
      </c>
      <c r="F18" s="895"/>
      <c r="I18" s="683"/>
    </row>
    <row r="19" spans="1:9" x14ac:dyDescent="0.25">
      <c r="A19" s="787">
        <v>14</v>
      </c>
      <c r="B19" s="798" t="s">
        <v>368</v>
      </c>
      <c r="C19" s="814">
        <v>1</v>
      </c>
      <c r="D19" s="814">
        <v>2014</v>
      </c>
      <c r="E19" s="819">
        <v>10</v>
      </c>
      <c r="F19" s="895"/>
      <c r="I19" s="683"/>
    </row>
    <row r="20" spans="1:9" x14ac:dyDescent="0.25">
      <c r="A20" s="787">
        <v>15</v>
      </c>
      <c r="B20" s="798" t="s">
        <v>1394</v>
      </c>
      <c r="C20" s="814">
        <v>1</v>
      </c>
      <c r="D20" s="814">
        <v>2014</v>
      </c>
      <c r="E20" s="819">
        <v>10</v>
      </c>
      <c r="F20" s="895"/>
      <c r="I20" s="683"/>
    </row>
    <row r="21" spans="1:9" x14ac:dyDescent="0.25">
      <c r="A21" s="787">
        <v>16</v>
      </c>
      <c r="B21" s="798" t="s">
        <v>1393</v>
      </c>
      <c r="C21" s="814">
        <v>1</v>
      </c>
      <c r="D21" s="814">
        <v>2013</v>
      </c>
      <c r="E21" s="819">
        <v>10</v>
      </c>
      <c r="F21" s="895"/>
      <c r="I21" s="683"/>
    </row>
    <row r="22" spans="1:9" x14ac:dyDescent="0.25">
      <c r="A22" s="787">
        <v>17</v>
      </c>
      <c r="B22" s="798" t="s">
        <v>1392</v>
      </c>
      <c r="C22" s="814">
        <v>4</v>
      </c>
      <c r="D22" s="814">
        <v>2012</v>
      </c>
      <c r="E22" s="819">
        <v>10</v>
      </c>
      <c r="F22" s="895"/>
      <c r="I22" s="683"/>
    </row>
    <row r="23" spans="1:9" x14ac:dyDescent="0.25">
      <c r="A23" s="787">
        <v>18</v>
      </c>
      <c r="B23" s="798" t="s">
        <v>364</v>
      </c>
      <c r="C23" s="814">
        <v>1</v>
      </c>
      <c r="D23" s="814">
        <v>2014</v>
      </c>
      <c r="E23" s="819">
        <v>10</v>
      </c>
      <c r="F23" s="895"/>
      <c r="I23" s="683"/>
    </row>
    <row r="24" spans="1:9" x14ac:dyDescent="0.25">
      <c r="A24" s="787">
        <v>19</v>
      </c>
      <c r="B24" s="798" t="s">
        <v>1391</v>
      </c>
      <c r="C24" s="814">
        <v>1</v>
      </c>
      <c r="D24" s="814">
        <v>2014</v>
      </c>
      <c r="E24" s="819">
        <v>10</v>
      </c>
      <c r="F24" s="895"/>
      <c r="I24" s="683"/>
    </row>
    <row r="25" spans="1:9" x14ac:dyDescent="0.25">
      <c r="A25" s="787">
        <v>20</v>
      </c>
      <c r="B25" s="798" t="s">
        <v>1390</v>
      </c>
      <c r="C25" s="814">
        <v>1</v>
      </c>
      <c r="D25" s="814">
        <v>2014</v>
      </c>
      <c r="E25" s="819">
        <v>10</v>
      </c>
      <c r="F25" s="895"/>
      <c r="I25" s="683"/>
    </row>
    <row r="26" spans="1:9" x14ac:dyDescent="0.25">
      <c r="A26" s="787">
        <v>21</v>
      </c>
      <c r="B26" s="798" t="s">
        <v>1389</v>
      </c>
      <c r="C26" s="814">
        <v>1</v>
      </c>
      <c r="D26" s="814">
        <v>2007</v>
      </c>
      <c r="E26" s="819">
        <v>10</v>
      </c>
      <c r="F26" s="895"/>
      <c r="I26" s="683"/>
    </row>
    <row r="27" spans="1:9" x14ac:dyDescent="0.25">
      <c r="A27" s="787">
        <v>22</v>
      </c>
      <c r="B27" s="798" t="s">
        <v>1388</v>
      </c>
      <c r="C27" s="814">
        <v>1</v>
      </c>
      <c r="D27" s="814">
        <v>1990</v>
      </c>
      <c r="E27" s="819">
        <v>10</v>
      </c>
      <c r="F27" s="895"/>
      <c r="I27" s="683"/>
    </row>
    <row r="28" spans="1:9" x14ac:dyDescent="0.25">
      <c r="A28" s="787">
        <v>23</v>
      </c>
      <c r="B28" s="798" t="s">
        <v>1387</v>
      </c>
      <c r="C28" s="814">
        <v>1</v>
      </c>
      <c r="D28" s="814">
        <v>2010</v>
      </c>
      <c r="E28" s="819">
        <v>10</v>
      </c>
      <c r="F28" s="895"/>
      <c r="I28" s="683"/>
    </row>
    <row r="29" spans="1:9" x14ac:dyDescent="0.25">
      <c r="A29" s="787">
        <v>24</v>
      </c>
      <c r="B29" s="798" t="s">
        <v>1386</v>
      </c>
      <c r="C29" s="814">
        <v>1</v>
      </c>
      <c r="D29" s="814">
        <v>2011</v>
      </c>
      <c r="E29" s="819">
        <v>10</v>
      </c>
      <c r="F29" s="895"/>
    </row>
    <row r="30" spans="1:9" x14ac:dyDescent="0.25">
      <c r="A30" s="787">
        <v>25</v>
      </c>
      <c r="B30" s="798" t="s">
        <v>1385</v>
      </c>
      <c r="C30" s="814">
        <v>1</v>
      </c>
      <c r="D30" s="814">
        <v>2011</v>
      </c>
      <c r="E30" s="819">
        <v>10</v>
      </c>
      <c r="F30" s="895"/>
    </row>
    <row r="31" spans="1:9" x14ac:dyDescent="0.25">
      <c r="A31" s="787">
        <v>26</v>
      </c>
      <c r="B31" s="798" t="s">
        <v>1384</v>
      </c>
      <c r="C31" s="814">
        <v>1</v>
      </c>
      <c r="D31" s="814">
        <v>2012</v>
      </c>
      <c r="E31" s="819">
        <v>10</v>
      </c>
      <c r="F31" s="896"/>
    </row>
    <row r="32" spans="1:9" x14ac:dyDescent="0.25">
      <c r="C32" s="782">
        <f>SUM(C6:C31)</f>
        <v>33</v>
      </c>
    </row>
  </sheetData>
  <mergeCells count="3">
    <mergeCell ref="A3:B3"/>
    <mergeCell ref="C3:D3"/>
    <mergeCell ref="F6:F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36.85546875" style="781" customWidth="1"/>
    <col min="3" max="3" width="15.7109375" style="782" customWidth="1"/>
    <col min="4" max="4" width="17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E1" s="781" t="s">
        <v>16</v>
      </c>
    </row>
    <row r="2" spans="1:9" s="825" customFormat="1" x14ac:dyDescent="0.25">
      <c r="A2" s="826"/>
      <c r="C2" s="826"/>
      <c r="D2" s="826"/>
      <c r="I2" s="682"/>
    </row>
    <row r="3" spans="1:9" s="825" customFormat="1" ht="38.25" customHeight="1" x14ac:dyDescent="0.25">
      <c r="A3" s="897" t="s">
        <v>1417</v>
      </c>
      <c r="B3" s="897"/>
      <c r="C3" s="897" t="s">
        <v>1416</v>
      </c>
      <c r="D3" s="897"/>
      <c r="I3" s="682"/>
    </row>
    <row r="4" spans="1:9" s="825" customFormat="1" ht="48" customHeight="1" x14ac:dyDescent="0.25">
      <c r="A4" s="793" t="s">
        <v>0</v>
      </c>
      <c r="B4" s="799" t="s">
        <v>3</v>
      </c>
      <c r="C4" s="793" t="s">
        <v>1</v>
      </c>
      <c r="D4" s="793" t="s">
        <v>2</v>
      </c>
      <c r="E4" s="785" t="s">
        <v>1279</v>
      </c>
      <c r="F4" s="785" t="s">
        <v>1280</v>
      </c>
      <c r="I4" s="682"/>
    </row>
    <row r="5" spans="1:9" ht="15.75" thickBot="1" x14ac:dyDescent="0.3">
      <c r="A5" s="793">
        <v>1</v>
      </c>
      <c r="B5" s="799">
        <v>2</v>
      </c>
      <c r="C5" s="793">
        <v>3</v>
      </c>
      <c r="D5" s="793">
        <v>4</v>
      </c>
      <c r="E5" s="785">
        <v>5</v>
      </c>
      <c r="F5" s="785">
        <v>6</v>
      </c>
    </row>
    <row r="6" spans="1:9" ht="28.5" customHeight="1" thickBot="1" x14ac:dyDescent="0.3">
      <c r="A6" s="824">
        <v>1</v>
      </c>
      <c r="B6" s="790" t="s">
        <v>340</v>
      </c>
      <c r="C6" s="785">
        <v>1</v>
      </c>
      <c r="D6" s="785">
        <v>2005</v>
      </c>
      <c r="E6" s="783">
        <v>10</v>
      </c>
      <c r="F6" s="892" t="s">
        <v>1179</v>
      </c>
      <c r="I6" s="993" t="s">
        <v>1771</v>
      </c>
    </row>
    <row r="7" spans="1:9" x14ac:dyDescent="0.25">
      <c r="A7" s="824">
        <v>2</v>
      </c>
      <c r="B7" s="786" t="s">
        <v>1415</v>
      </c>
      <c r="C7" s="785">
        <v>1</v>
      </c>
      <c r="D7" s="785">
        <v>2004</v>
      </c>
      <c r="E7" s="783">
        <v>10</v>
      </c>
      <c r="F7" s="892"/>
      <c r="I7" s="780"/>
    </row>
    <row r="8" spans="1:9" x14ac:dyDescent="0.25">
      <c r="A8" s="824">
        <v>3</v>
      </c>
      <c r="B8" s="786" t="s">
        <v>27</v>
      </c>
      <c r="C8" s="785">
        <v>1</v>
      </c>
      <c r="D8" s="785">
        <v>2003</v>
      </c>
      <c r="E8" s="783">
        <v>10</v>
      </c>
      <c r="F8" s="892"/>
      <c r="I8" s="683"/>
    </row>
    <row r="9" spans="1:9" x14ac:dyDescent="0.25">
      <c r="A9" s="824">
        <v>4</v>
      </c>
      <c r="B9" s="786" t="s">
        <v>1414</v>
      </c>
      <c r="C9" s="785">
        <v>2</v>
      </c>
      <c r="D9" s="785">
        <v>2012</v>
      </c>
      <c r="E9" s="783">
        <v>10</v>
      </c>
      <c r="F9" s="892"/>
      <c r="I9" s="683"/>
    </row>
    <row r="10" spans="1:9" x14ac:dyDescent="0.25">
      <c r="A10" s="824">
        <v>5</v>
      </c>
      <c r="B10" s="786" t="s">
        <v>1413</v>
      </c>
      <c r="C10" s="785">
        <v>1</v>
      </c>
      <c r="D10" s="785">
        <v>2007</v>
      </c>
      <c r="E10" s="783">
        <v>10</v>
      </c>
      <c r="F10" s="892"/>
      <c r="I10" s="683"/>
    </row>
    <row r="11" spans="1:9" x14ac:dyDescent="0.25">
      <c r="A11" s="824">
        <v>6</v>
      </c>
      <c r="B11" s="786" t="s">
        <v>1412</v>
      </c>
      <c r="C11" s="785">
        <v>1</v>
      </c>
      <c r="D11" s="785">
        <v>2009</v>
      </c>
      <c r="E11" s="783">
        <v>10</v>
      </c>
      <c r="F11" s="892"/>
      <c r="I11" s="683"/>
    </row>
    <row r="12" spans="1:9" x14ac:dyDescent="0.25">
      <c r="A12" s="824">
        <v>7</v>
      </c>
      <c r="B12" s="786" t="s">
        <v>1411</v>
      </c>
      <c r="C12" s="785">
        <v>1</v>
      </c>
      <c r="D12" s="785">
        <v>2012</v>
      </c>
      <c r="E12" s="783">
        <v>10</v>
      </c>
      <c r="F12" s="892"/>
      <c r="I12" s="683"/>
    </row>
    <row r="13" spans="1:9" x14ac:dyDescent="0.25">
      <c r="A13" s="824">
        <v>8</v>
      </c>
      <c r="B13" s="786" t="s">
        <v>1410</v>
      </c>
      <c r="C13" s="785">
        <v>1</v>
      </c>
      <c r="D13" s="785">
        <v>2009</v>
      </c>
      <c r="E13" s="783">
        <v>10</v>
      </c>
      <c r="F13" s="892"/>
      <c r="I13" s="683"/>
    </row>
    <row r="14" spans="1:9" x14ac:dyDescent="0.25">
      <c r="A14" s="824">
        <v>9</v>
      </c>
      <c r="B14" s="823" t="s">
        <v>1409</v>
      </c>
      <c r="C14" s="822">
        <v>1</v>
      </c>
      <c r="D14" s="822">
        <v>2016</v>
      </c>
      <c r="E14" s="783">
        <v>10</v>
      </c>
      <c r="F14" s="892"/>
      <c r="I14" s="683"/>
    </row>
    <row r="15" spans="1:9" x14ac:dyDescent="0.25">
      <c r="A15" s="824">
        <v>10</v>
      </c>
      <c r="B15" s="823" t="s">
        <v>1408</v>
      </c>
      <c r="C15" s="822">
        <v>1</v>
      </c>
      <c r="D15" s="822">
        <v>1999</v>
      </c>
      <c r="E15" s="821">
        <v>10</v>
      </c>
      <c r="F15" s="892"/>
      <c r="I15" s="683"/>
    </row>
    <row r="16" spans="1:9" x14ac:dyDescent="0.25">
      <c r="A16" s="824">
        <v>11</v>
      </c>
      <c r="B16" s="823" t="s">
        <v>1407</v>
      </c>
      <c r="C16" s="822">
        <v>1</v>
      </c>
      <c r="D16" s="822">
        <v>2007</v>
      </c>
      <c r="E16" s="821">
        <v>10</v>
      </c>
      <c r="F16" s="892"/>
      <c r="I16" s="683"/>
    </row>
    <row r="17" spans="1:9" x14ac:dyDescent="0.25">
      <c r="A17" s="824">
        <v>12</v>
      </c>
      <c r="B17" s="823" t="s">
        <v>92</v>
      </c>
      <c r="C17" s="822">
        <v>1</v>
      </c>
      <c r="D17" s="822">
        <v>2000</v>
      </c>
      <c r="E17" s="821">
        <v>10</v>
      </c>
      <c r="F17" s="892"/>
      <c r="I17" s="683"/>
    </row>
    <row r="18" spans="1:9" x14ac:dyDescent="0.25">
      <c r="C18" s="782">
        <f>SUM(C6:C17)</f>
        <v>13</v>
      </c>
      <c r="F18" s="792"/>
      <c r="I18" s="683"/>
    </row>
    <row r="19" spans="1:9" x14ac:dyDescent="0.25">
      <c r="F19" s="792"/>
      <c r="I19" s="683"/>
    </row>
    <row r="20" spans="1:9" x14ac:dyDescent="0.25">
      <c r="F20" s="792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5.28515625" style="781" customWidth="1"/>
    <col min="3" max="3" width="9.140625" style="782"/>
    <col min="4" max="4" width="22.285156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E1" s="781" t="s">
        <v>16</v>
      </c>
    </row>
    <row r="3" spans="1:9" ht="30" customHeight="1" x14ac:dyDescent="0.25">
      <c r="A3" s="900" t="s">
        <v>1424</v>
      </c>
      <c r="B3" s="901"/>
      <c r="C3" s="901" t="s">
        <v>1423</v>
      </c>
      <c r="D3" s="901"/>
    </row>
    <row r="4" spans="1:9" ht="60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27" customHeight="1" thickBot="1" x14ac:dyDescent="0.3">
      <c r="A6" s="787">
        <v>1</v>
      </c>
      <c r="B6" s="786" t="s">
        <v>1422</v>
      </c>
      <c r="C6" s="785">
        <v>1</v>
      </c>
      <c r="D6" s="785">
        <v>2006</v>
      </c>
      <c r="E6" s="783">
        <v>12</v>
      </c>
      <c r="F6" s="894" t="s">
        <v>941</v>
      </c>
      <c r="I6" s="993" t="s">
        <v>1771</v>
      </c>
    </row>
    <row r="7" spans="1:9" x14ac:dyDescent="0.25">
      <c r="A7" s="787">
        <v>2</v>
      </c>
      <c r="B7" s="786" t="s">
        <v>68</v>
      </c>
      <c r="C7" s="785">
        <v>1</v>
      </c>
      <c r="D7" s="785">
        <v>2003</v>
      </c>
      <c r="E7" s="783">
        <v>12</v>
      </c>
      <c r="F7" s="895"/>
      <c r="I7" s="780"/>
    </row>
    <row r="8" spans="1:9" x14ac:dyDescent="0.25">
      <c r="A8" s="787">
        <v>3</v>
      </c>
      <c r="B8" s="786" t="s">
        <v>228</v>
      </c>
      <c r="C8" s="785">
        <v>1</v>
      </c>
      <c r="D8" s="785">
        <v>2000</v>
      </c>
      <c r="E8" s="783">
        <v>12</v>
      </c>
      <c r="F8" s="895"/>
      <c r="I8" s="683"/>
    </row>
    <row r="9" spans="1:9" x14ac:dyDescent="0.25">
      <c r="A9" s="787">
        <v>4</v>
      </c>
      <c r="B9" s="786" t="s">
        <v>189</v>
      </c>
      <c r="C9" s="785">
        <v>1</v>
      </c>
      <c r="D9" s="785">
        <v>2007</v>
      </c>
      <c r="E9" s="783">
        <v>12</v>
      </c>
      <c r="F9" s="895"/>
      <c r="I9" s="683"/>
    </row>
    <row r="10" spans="1:9" x14ac:dyDescent="0.25">
      <c r="A10" s="787">
        <v>5</v>
      </c>
      <c r="B10" s="786" t="s">
        <v>1421</v>
      </c>
      <c r="C10" s="785">
        <v>1</v>
      </c>
      <c r="D10" s="785">
        <v>2007</v>
      </c>
      <c r="E10" s="783">
        <v>12</v>
      </c>
      <c r="F10" s="895"/>
      <c r="I10" s="683"/>
    </row>
    <row r="11" spans="1:9" x14ac:dyDescent="0.25">
      <c r="A11" s="787">
        <v>3</v>
      </c>
      <c r="B11" s="786" t="s">
        <v>1420</v>
      </c>
      <c r="C11" s="785">
        <v>1</v>
      </c>
      <c r="D11" s="785">
        <v>2009</v>
      </c>
      <c r="E11" s="783">
        <v>12</v>
      </c>
      <c r="F11" s="895"/>
      <c r="I11" s="683"/>
    </row>
    <row r="12" spans="1:9" x14ac:dyDescent="0.25">
      <c r="A12" s="787">
        <v>1</v>
      </c>
      <c r="B12" s="786" t="s">
        <v>1066</v>
      </c>
      <c r="C12" s="785">
        <v>1</v>
      </c>
      <c r="D12" s="785">
        <v>2012</v>
      </c>
      <c r="E12" s="783">
        <v>12</v>
      </c>
      <c r="F12" s="895"/>
      <c r="I12" s="683"/>
    </row>
    <row r="13" spans="1:9" x14ac:dyDescent="0.25">
      <c r="A13" s="787">
        <v>2</v>
      </c>
      <c r="B13" s="786" t="s">
        <v>1419</v>
      </c>
      <c r="C13" s="785">
        <v>1</v>
      </c>
      <c r="D13" s="785">
        <v>2016</v>
      </c>
      <c r="E13" s="783">
        <v>12</v>
      </c>
      <c r="F13" s="895"/>
      <c r="I13" s="683"/>
    </row>
    <row r="14" spans="1:9" x14ac:dyDescent="0.25">
      <c r="A14" s="787">
        <v>3</v>
      </c>
      <c r="B14" s="829" t="s">
        <v>1418</v>
      </c>
      <c r="C14" s="822">
        <v>2</v>
      </c>
      <c r="D14" s="822">
        <v>2015</v>
      </c>
      <c r="E14" s="783">
        <v>12</v>
      </c>
      <c r="F14" s="896"/>
      <c r="I14" s="683"/>
    </row>
    <row r="15" spans="1:9" x14ac:dyDescent="0.25">
      <c r="A15" s="828"/>
      <c r="B15" s="790"/>
      <c r="C15" s="828">
        <f>SUM(C6:C14)</f>
        <v>10</v>
      </c>
      <c r="D15" s="828"/>
      <c r="F15" s="827"/>
      <c r="I15" s="683"/>
    </row>
    <row r="16" spans="1:9" x14ac:dyDescent="0.25">
      <c r="F16" s="827"/>
      <c r="I16" s="683"/>
    </row>
    <row r="17" spans="6:9" x14ac:dyDescent="0.25">
      <c r="F17" s="827"/>
      <c r="I17" s="683"/>
    </row>
    <row r="18" spans="6:9" x14ac:dyDescent="0.25">
      <c r="I18" s="683"/>
    </row>
    <row r="19" spans="6:9" x14ac:dyDescent="0.25">
      <c r="I19" s="683"/>
    </row>
    <row r="20" spans="6:9" x14ac:dyDescent="0.25">
      <c r="I20" s="683"/>
    </row>
    <row r="21" spans="6:9" x14ac:dyDescent="0.25">
      <c r="I21" s="683"/>
    </row>
    <row r="22" spans="6:9" x14ac:dyDescent="0.25">
      <c r="I22" s="683"/>
    </row>
    <row r="23" spans="6:9" x14ac:dyDescent="0.25">
      <c r="I23" s="683"/>
    </row>
    <row r="24" spans="6:9" x14ac:dyDescent="0.25">
      <c r="I24" s="683"/>
    </row>
    <row r="25" spans="6:9" x14ac:dyDescent="0.25">
      <c r="I25" s="683"/>
    </row>
    <row r="26" spans="6:9" x14ac:dyDescent="0.25">
      <c r="I26" s="683"/>
    </row>
    <row r="27" spans="6:9" x14ac:dyDescent="0.25">
      <c r="I27" s="683"/>
    </row>
    <row r="28" spans="6:9" x14ac:dyDescent="0.25">
      <c r="I28" s="683"/>
    </row>
  </sheetData>
  <mergeCells count="3">
    <mergeCell ref="C3:D3"/>
    <mergeCell ref="A3:B3"/>
    <mergeCell ref="F6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6.28515625" style="781" customWidth="1"/>
    <col min="3" max="3" width="9.140625" style="782"/>
    <col min="4" max="4" width="13.5703125" style="782" customWidth="1"/>
    <col min="5" max="8" width="9.140625" style="781"/>
    <col min="9" max="9" width="50.28515625" style="682" customWidth="1"/>
    <col min="10" max="16384" width="9.140625" style="781"/>
  </cols>
  <sheetData>
    <row r="3" spans="1:9" ht="51.75" customHeight="1" x14ac:dyDescent="0.25">
      <c r="A3" s="897" t="s">
        <v>1440</v>
      </c>
      <c r="B3" s="897"/>
      <c r="C3" s="897" t="s">
        <v>1439</v>
      </c>
      <c r="D3" s="897"/>
    </row>
    <row r="4" spans="1:9" ht="64.5" customHeight="1" x14ac:dyDescent="0.25">
      <c r="A4" s="824" t="s">
        <v>0</v>
      </c>
      <c r="B4" s="799" t="s">
        <v>3</v>
      </c>
      <c r="C4" s="793" t="s">
        <v>1</v>
      </c>
      <c r="D4" s="793" t="s">
        <v>2</v>
      </c>
      <c r="E4" s="785" t="s">
        <v>1279</v>
      </c>
      <c r="F4" s="785" t="s">
        <v>1280</v>
      </c>
    </row>
    <row r="5" spans="1:9" ht="15.75" thickBot="1" x14ac:dyDescent="0.3">
      <c r="A5" s="824">
        <v>1</v>
      </c>
      <c r="B5" s="783">
        <v>2</v>
      </c>
      <c r="C5" s="824">
        <v>3</v>
      </c>
      <c r="D5" s="824">
        <v>4</v>
      </c>
      <c r="E5" s="785">
        <v>5</v>
      </c>
      <c r="F5" s="785">
        <v>6</v>
      </c>
    </row>
    <row r="6" spans="1:9" ht="30.75" customHeight="1" thickBot="1" x14ac:dyDescent="0.3">
      <c r="A6" s="824">
        <v>1</v>
      </c>
      <c r="B6" s="790" t="s">
        <v>1438</v>
      </c>
      <c r="C6" s="789">
        <v>1</v>
      </c>
      <c r="D6" s="788">
        <v>2012</v>
      </c>
      <c r="E6" s="783">
        <v>10</v>
      </c>
      <c r="F6" s="892" t="s">
        <v>802</v>
      </c>
      <c r="I6" s="993" t="s">
        <v>1771</v>
      </c>
    </row>
    <row r="7" spans="1:9" x14ac:dyDescent="0.25">
      <c r="A7" s="824">
        <v>2</v>
      </c>
      <c r="B7" s="786" t="s">
        <v>1437</v>
      </c>
      <c r="C7" s="785">
        <v>1</v>
      </c>
      <c r="D7" s="784">
        <v>2012</v>
      </c>
      <c r="E7" s="783">
        <v>10</v>
      </c>
      <c r="F7" s="892"/>
      <c r="I7" s="780"/>
    </row>
    <row r="8" spans="1:9" x14ac:dyDescent="0.25">
      <c r="A8" s="824">
        <v>3</v>
      </c>
      <c r="B8" s="786" t="s">
        <v>1436</v>
      </c>
      <c r="C8" s="785">
        <v>1</v>
      </c>
      <c r="D8" s="784">
        <v>2012</v>
      </c>
      <c r="E8" s="783">
        <v>10</v>
      </c>
      <c r="F8" s="892"/>
      <c r="I8" s="683"/>
    </row>
    <row r="9" spans="1:9" x14ac:dyDescent="0.25">
      <c r="A9" s="824">
        <v>4</v>
      </c>
      <c r="B9" s="786" t="s">
        <v>143</v>
      </c>
      <c r="C9" s="785">
        <v>1</v>
      </c>
      <c r="D9" s="784">
        <v>2004</v>
      </c>
      <c r="E9" s="783">
        <v>10</v>
      </c>
      <c r="F9" s="892"/>
      <c r="I9" s="683"/>
    </row>
    <row r="10" spans="1:9" x14ac:dyDescent="0.25">
      <c r="A10" s="824">
        <v>5</v>
      </c>
      <c r="B10" s="786" t="s">
        <v>1435</v>
      </c>
      <c r="C10" s="785">
        <v>4</v>
      </c>
      <c r="D10" s="784">
        <v>2007</v>
      </c>
      <c r="E10" s="783">
        <v>10</v>
      </c>
      <c r="F10" s="892"/>
      <c r="I10" s="683"/>
    </row>
    <row r="11" spans="1:9" x14ac:dyDescent="0.25">
      <c r="A11" s="824">
        <v>6</v>
      </c>
      <c r="B11" s="786" t="s">
        <v>1434</v>
      </c>
      <c r="C11" s="785">
        <v>1</v>
      </c>
      <c r="D11" s="784">
        <v>2005</v>
      </c>
      <c r="E11" s="783">
        <v>10</v>
      </c>
      <c r="F11" s="892"/>
      <c r="I11" s="683"/>
    </row>
    <row r="12" spans="1:9" x14ac:dyDescent="0.25">
      <c r="A12" s="824">
        <v>7</v>
      </c>
      <c r="B12" s="786" t="s">
        <v>1433</v>
      </c>
      <c r="C12" s="785">
        <v>1</v>
      </c>
      <c r="D12" s="784">
        <v>2013</v>
      </c>
      <c r="E12" s="783">
        <v>10</v>
      </c>
      <c r="F12" s="892"/>
      <c r="I12" s="683"/>
    </row>
    <row r="13" spans="1:9" x14ac:dyDescent="0.25">
      <c r="A13" s="824">
        <v>8</v>
      </c>
      <c r="B13" s="786" t="s">
        <v>1432</v>
      </c>
      <c r="C13" s="785">
        <v>1</v>
      </c>
      <c r="D13" s="784">
        <v>2004</v>
      </c>
      <c r="E13" s="783">
        <v>10</v>
      </c>
      <c r="F13" s="892"/>
      <c r="I13" s="683"/>
    </row>
    <row r="14" spans="1:9" x14ac:dyDescent="0.25">
      <c r="A14" s="824">
        <v>9</v>
      </c>
      <c r="B14" s="786" t="s">
        <v>1431</v>
      </c>
      <c r="C14" s="785">
        <v>1</v>
      </c>
      <c r="D14" s="784">
        <v>1984</v>
      </c>
      <c r="E14" s="783">
        <v>10</v>
      </c>
      <c r="F14" s="892"/>
      <c r="I14" s="683"/>
    </row>
    <row r="15" spans="1:9" x14ac:dyDescent="0.25">
      <c r="A15" s="824">
        <v>10</v>
      </c>
      <c r="B15" s="786" t="s">
        <v>1430</v>
      </c>
      <c r="C15" s="785">
        <v>1</v>
      </c>
      <c r="D15" s="784">
        <v>2007</v>
      </c>
      <c r="E15" s="783">
        <v>10</v>
      </c>
      <c r="F15" s="892"/>
      <c r="I15" s="683"/>
    </row>
    <row r="16" spans="1:9" x14ac:dyDescent="0.25">
      <c r="A16" s="824">
        <v>11</v>
      </c>
      <c r="B16" s="786" t="s">
        <v>1429</v>
      </c>
      <c r="C16" s="785">
        <v>1</v>
      </c>
      <c r="D16" s="784">
        <v>2011</v>
      </c>
      <c r="E16" s="783">
        <v>10</v>
      </c>
      <c r="F16" s="892"/>
      <c r="I16" s="683"/>
    </row>
    <row r="17" spans="1:9" x14ac:dyDescent="0.25">
      <c r="A17" s="824">
        <v>12</v>
      </c>
      <c r="B17" s="786" t="s">
        <v>1428</v>
      </c>
      <c r="C17" s="785">
        <v>1</v>
      </c>
      <c r="D17" s="784">
        <v>2005</v>
      </c>
      <c r="E17" s="783">
        <v>10</v>
      </c>
      <c r="F17" s="892"/>
      <c r="I17" s="683"/>
    </row>
    <row r="18" spans="1:9" x14ac:dyDescent="0.25">
      <c r="A18" s="824">
        <v>13</v>
      </c>
      <c r="B18" s="786" t="s">
        <v>1427</v>
      </c>
      <c r="C18" s="785">
        <v>1</v>
      </c>
      <c r="D18" s="784">
        <v>2002</v>
      </c>
      <c r="E18" s="783">
        <v>10</v>
      </c>
      <c r="F18" s="892"/>
      <c r="I18" s="683"/>
    </row>
    <row r="19" spans="1:9" x14ac:dyDescent="0.25">
      <c r="A19" s="824">
        <v>14</v>
      </c>
      <c r="B19" s="786" t="s">
        <v>1426</v>
      </c>
      <c r="C19" s="785">
        <v>1</v>
      </c>
      <c r="D19" s="784">
        <v>2006</v>
      </c>
      <c r="E19" s="783">
        <v>10</v>
      </c>
      <c r="F19" s="892"/>
      <c r="I19" s="683"/>
    </row>
    <row r="20" spans="1:9" x14ac:dyDescent="0.25">
      <c r="A20" s="824">
        <v>15</v>
      </c>
      <c r="B20" s="786" t="s">
        <v>1425</v>
      </c>
      <c r="C20" s="785">
        <v>1</v>
      </c>
      <c r="D20" s="784">
        <v>2014</v>
      </c>
      <c r="E20" s="783">
        <v>10</v>
      </c>
      <c r="F20" s="892"/>
      <c r="I20" s="683"/>
    </row>
    <row r="21" spans="1:9" x14ac:dyDescent="0.25">
      <c r="C21" s="782">
        <f>SUM(C6:C20)</f>
        <v>18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8.85546875" style="782" customWidth="1"/>
    <col min="2" max="2" width="40.7109375" style="781" customWidth="1"/>
    <col min="3" max="3" width="9.140625" style="781"/>
    <col min="4" max="4" width="16.710937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69" customHeight="1" x14ac:dyDescent="0.25">
      <c r="A3" s="902" t="s">
        <v>1473</v>
      </c>
      <c r="B3" s="902"/>
      <c r="C3" s="902" t="s">
        <v>1472</v>
      </c>
      <c r="D3" s="902"/>
    </row>
    <row r="4" spans="1:9" ht="46.5" customHeight="1" x14ac:dyDescent="0.25">
      <c r="A4" s="831" t="s">
        <v>0</v>
      </c>
      <c r="B4" s="832" t="s">
        <v>1183</v>
      </c>
      <c r="C4" s="832" t="s">
        <v>1471</v>
      </c>
      <c r="D4" s="832" t="s">
        <v>2</v>
      </c>
      <c r="E4" s="785" t="s">
        <v>1279</v>
      </c>
      <c r="F4" s="785" t="s">
        <v>1280</v>
      </c>
    </row>
    <row r="5" spans="1:9" ht="16.5" thickBot="1" x14ac:dyDescent="0.3">
      <c r="A5" s="831">
        <v>1</v>
      </c>
      <c r="B5" s="831">
        <v>2</v>
      </c>
      <c r="C5" s="831">
        <v>3</v>
      </c>
      <c r="D5" s="831">
        <v>4</v>
      </c>
      <c r="E5" s="785">
        <v>5</v>
      </c>
      <c r="F5" s="785">
        <v>6</v>
      </c>
    </row>
    <row r="6" spans="1:9" ht="30" customHeight="1" thickBot="1" x14ac:dyDescent="0.3">
      <c r="A6" s="831" t="s">
        <v>1470</v>
      </c>
      <c r="B6" s="830" t="s">
        <v>445</v>
      </c>
      <c r="C6" s="797">
        <v>1</v>
      </c>
      <c r="D6" s="797">
        <v>2008</v>
      </c>
      <c r="E6" s="783">
        <v>11</v>
      </c>
      <c r="F6" s="892" t="s">
        <v>937</v>
      </c>
      <c r="I6" s="993" t="s">
        <v>1771</v>
      </c>
    </row>
    <row r="7" spans="1:9" ht="26.25" customHeight="1" x14ac:dyDescent="0.25">
      <c r="A7" s="831" t="s">
        <v>1469</v>
      </c>
      <c r="B7" s="830" t="s">
        <v>1468</v>
      </c>
      <c r="C7" s="797">
        <v>2</v>
      </c>
      <c r="D7" s="797">
        <v>2004</v>
      </c>
      <c r="E7" s="783">
        <v>11</v>
      </c>
      <c r="F7" s="892"/>
      <c r="I7" s="780"/>
    </row>
    <row r="8" spans="1:9" ht="29.25" customHeight="1" x14ac:dyDescent="0.25">
      <c r="A8" s="831" t="s">
        <v>1467</v>
      </c>
      <c r="B8" s="830" t="s">
        <v>1466</v>
      </c>
      <c r="C8" s="797">
        <v>1</v>
      </c>
      <c r="D8" s="797">
        <v>2008</v>
      </c>
      <c r="E8" s="783">
        <v>11</v>
      </c>
      <c r="F8" s="892"/>
      <c r="I8" s="683"/>
    </row>
    <row r="9" spans="1:9" ht="30" customHeight="1" x14ac:dyDescent="0.25">
      <c r="A9" s="831" t="s">
        <v>1465</v>
      </c>
      <c r="B9" s="830" t="s">
        <v>1464</v>
      </c>
      <c r="C9" s="797">
        <v>1</v>
      </c>
      <c r="D9" s="797">
        <v>2008</v>
      </c>
      <c r="E9" s="783">
        <v>11</v>
      </c>
      <c r="F9" s="892"/>
      <c r="I9" s="683"/>
    </row>
    <row r="10" spans="1:9" ht="23.25" customHeight="1" x14ac:dyDescent="0.25">
      <c r="A10" s="831" t="s">
        <v>1463</v>
      </c>
      <c r="B10" s="830" t="s">
        <v>1462</v>
      </c>
      <c r="C10" s="797">
        <v>1</v>
      </c>
      <c r="D10" s="797">
        <v>2010</v>
      </c>
      <c r="E10" s="783">
        <v>11</v>
      </c>
      <c r="F10" s="892"/>
      <c r="I10" s="683"/>
    </row>
    <row r="11" spans="1:9" ht="57.75" customHeight="1" x14ac:dyDescent="0.25">
      <c r="A11" s="831" t="s">
        <v>1461</v>
      </c>
      <c r="B11" s="830" t="s">
        <v>1460</v>
      </c>
      <c r="C11" s="797">
        <v>1</v>
      </c>
      <c r="D11" s="797">
        <v>2012</v>
      </c>
      <c r="E11" s="783">
        <v>11</v>
      </c>
      <c r="F11" s="892"/>
      <c r="I11" s="683"/>
    </row>
    <row r="12" spans="1:9" ht="18.75" customHeight="1" x14ac:dyDescent="0.25">
      <c r="A12" s="831" t="s">
        <v>1459</v>
      </c>
      <c r="B12" s="830" t="s">
        <v>1458</v>
      </c>
      <c r="C12" s="797">
        <v>1</v>
      </c>
      <c r="D12" s="797">
        <v>2004</v>
      </c>
      <c r="E12" s="783">
        <v>11</v>
      </c>
      <c r="F12" s="892"/>
      <c r="I12" s="683"/>
    </row>
    <row r="13" spans="1:9" ht="20.25" customHeight="1" x14ac:dyDescent="0.25">
      <c r="A13" s="831" t="s">
        <v>1457</v>
      </c>
      <c r="B13" s="830" t="s">
        <v>78</v>
      </c>
      <c r="C13" s="797">
        <v>1</v>
      </c>
      <c r="D13" s="797">
        <v>1993</v>
      </c>
      <c r="E13" s="783">
        <v>11</v>
      </c>
      <c r="F13" s="892"/>
      <c r="I13" s="683"/>
    </row>
    <row r="14" spans="1:9" ht="20.25" customHeight="1" x14ac:dyDescent="0.25">
      <c r="A14" s="831" t="s">
        <v>1456</v>
      </c>
      <c r="B14" s="830" t="s">
        <v>1455</v>
      </c>
      <c r="C14" s="797">
        <v>2</v>
      </c>
      <c r="D14" s="797">
        <v>2005</v>
      </c>
      <c r="E14" s="783">
        <v>11</v>
      </c>
      <c r="F14" s="892"/>
      <c r="I14" s="683"/>
    </row>
    <row r="15" spans="1:9" ht="22.5" customHeight="1" x14ac:dyDescent="0.25">
      <c r="A15" s="831" t="s">
        <v>1454</v>
      </c>
      <c r="B15" s="830" t="s">
        <v>1453</v>
      </c>
      <c r="C15" s="797">
        <v>1</v>
      </c>
      <c r="D15" s="797">
        <v>1993</v>
      </c>
      <c r="E15" s="783">
        <v>11</v>
      </c>
      <c r="F15" s="892"/>
      <c r="I15" s="683"/>
    </row>
    <row r="16" spans="1:9" ht="23.25" customHeight="1" x14ac:dyDescent="0.25">
      <c r="A16" s="831" t="s">
        <v>1452</v>
      </c>
      <c r="B16" s="830" t="s">
        <v>242</v>
      </c>
      <c r="C16" s="797">
        <v>13</v>
      </c>
      <c r="D16" s="797">
        <v>2009</v>
      </c>
      <c r="E16" s="783">
        <v>11</v>
      </c>
      <c r="F16" s="892"/>
      <c r="I16" s="683"/>
    </row>
    <row r="17" spans="1:9" ht="15.75" customHeight="1" x14ac:dyDescent="0.25">
      <c r="A17" s="831" t="s">
        <v>1451</v>
      </c>
      <c r="B17" s="830" t="s">
        <v>1450</v>
      </c>
      <c r="C17" s="797">
        <v>1</v>
      </c>
      <c r="D17" s="797">
        <v>2004</v>
      </c>
      <c r="E17" s="783">
        <v>11</v>
      </c>
      <c r="F17" s="892"/>
      <c r="I17" s="683"/>
    </row>
    <row r="18" spans="1:9" ht="15.75" customHeight="1" x14ac:dyDescent="0.25">
      <c r="A18" s="831" t="s">
        <v>1449</v>
      </c>
      <c r="B18" s="830" t="s">
        <v>243</v>
      </c>
      <c r="C18" s="797">
        <v>1</v>
      </c>
      <c r="D18" s="797">
        <v>2004</v>
      </c>
      <c r="E18" s="783">
        <v>11</v>
      </c>
      <c r="F18" s="892"/>
      <c r="I18" s="683"/>
    </row>
    <row r="19" spans="1:9" ht="18.75" customHeight="1" x14ac:dyDescent="0.25">
      <c r="A19" s="831" t="s">
        <v>1448</v>
      </c>
      <c r="B19" s="830" t="s">
        <v>1447</v>
      </c>
      <c r="C19" s="797">
        <v>1</v>
      </c>
      <c r="D19" s="797">
        <v>2001</v>
      </c>
      <c r="E19" s="783">
        <v>11</v>
      </c>
      <c r="F19" s="892"/>
      <c r="I19" s="683"/>
    </row>
    <row r="20" spans="1:9" ht="21" customHeight="1" x14ac:dyDescent="0.25">
      <c r="A20" s="831" t="s">
        <v>1446</v>
      </c>
      <c r="B20" s="830" t="s">
        <v>1445</v>
      </c>
      <c r="C20" s="797">
        <v>1</v>
      </c>
      <c r="D20" s="797">
        <v>2006</v>
      </c>
      <c r="E20" s="783">
        <v>11</v>
      </c>
      <c r="F20" s="892"/>
      <c r="I20" s="683"/>
    </row>
    <row r="21" spans="1:9" ht="20.25" customHeight="1" x14ac:dyDescent="0.25">
      <c r="A21" s="831" t="s">
        <v>1444</v>
      </c>
      <c r="B21" s="830" t="s">
        <v>1443</v>
      </c>
      <c r="C21" s="797">
        <v>1</v>
      </c>
      <c r="D21" s="797">
        <v>2008</v>
      </c>
      <c r="E21" s="783">
        <v>11</v>
      </c>
      <c r="F21" s="892"/>
      <c r="I21" s="683"/>
    </row>
    <row r="22" spans="1:9" ht="19.5" customHeight="1" x14ac:dyDescent="0.25">
      <c r="A22" s="831" t="s">
        <v>1442</v>
      </c>
      <c r="B22" s="830" t="s">
        <v>1441</v>
      </c>
      <c r="C22" s="797">
        <v>1</v>
      </c>
      <c r="D22" s="797">
        <v>2006</v>
      </c>
      <c r="E22" s="783">
        <v>11</v>
      </c>
      <c r="F22" s="892"/>
      <c r="I22" s="683"/>
    </row>
    <row r="23" spans="1:9" x14ac:dyDescent="0.25">
      <c r="C23" s="781">
        <f>SUM(C6:C22)</f>
        <v>31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782"/>
    <col min="2" max="2" width="51" style="781" customWidth="1"/>
    <col min="3" max="3" width="9.140625" style="782"/>
    <col min="4" max="4" width="13" style="782" customWidth="1"/>
    <col min="5" max="8" width="9.140625" style="781"/>
    <col min="9" max="9" width="50.28515625" style="682" customWidth="1"/>
    <col min="10" max="16384" width="9.140625" style="781"/>
  </cols>
  <sheetData>
    <row r="4" spans="1:9" ht="53.25" customHeight="1" x14ac:dyDescent="0.25">
      <c r="A4" s="903" t="s">
        <v>1488</v>
      </c>
      <c r="B4" s="903"/>
      <c r="C4" s="897" t="s">
        <v>1487</v>
      </c>
      <c r="D4" s="897"/>
    </row>
    <row r="5" spans="1:9" ht="75.75" thickBot="1" x14ac:dyDescent="0.3">
      <c r="A5" s="824" t="s">
        <v>0</v>
      </c>
      <c r="B5" s="793" t="s">
        <v>3</v>
      </c>
      <c r="C5" s="793" t="s">
        <v>1</v>
      </c>
      <c r="D5" s="793" t="s">
        <v>2</v>
      </c>
      <c r="E5" s="785" t="s">
        <v>1279</v>
      </c>
      <c r="F5" s="785" t="s">
        <v>1280</v>
      </c>
    </row>
    <row r="6" spans="1:9" ht="30" thickBot="1" x14ac:dyDescent="0.3">
      <c r="A6" s="824">
        <v>1</v>
      </c>
      <c r="B6" s="837">
        <v>2</v>
      </c>
      <c r="C6" s="837">
        <v>3</v>
      </c>
      <c r="D6" s="837">
        <v>4</v>
      </c>
      <c r="E6" s="785">
        <v>5</v>
      </c>
      <c r="F6" s="785">
        <v>6</v>
      </c>
      <c r="I6" s="993" t="s">
        <v>1771</v>
      </c>
    </row>
    <row r="7" spans="1:9" ht="15.75" customHeight="1" x14ac:dyDescent="0.25">
      <c r="A7" s="833">
        <v>1</v>
      </c>
      <c r="B7" s="835" t="s">
        <v>1486</v>
      </c>
      <c r="C7" s="832">
        <v>1</v>
      </c>
      <c r="D7" s="832">
        <v>2014</v>
      </c>
      <c r="E7" s="783">
        <v>10</v>
      </c>
      <c r="F7" s="892" t="s">
        <v>802</v>
      </c>
      <c r="I7" s="780"/>
    </row>
    <row r="8" spans="1:9" ht="15.75" x14ac:dyDescent="0.25">
      <c r="A8" s="833">
        <v>2</v>
      </c>
      <c r="B8" s="835" t="s">
        <v>1485</v>
      </c>
      <c r="C8" s="832">
        <v>1</v>
      </c>
      <c r="D8" s="832">
        <v>2007</v>
      </c>
      <c r="E8" s="783">
        <v>10</v>
      </c>
      <c r="F8" s="892"/>
      <c r="I8" s="683"/>
    </row>
    <row r="9" spans="1:9" ht="15.75" x14ac:dyDescent="0.25">
      <c r="A9" s="833">
        <v>3</v>
      </c>
      <c r="B9" s="835" t="s">
        <v>26</v>
      </c>
      <c r="C9" s="832">
        <v>1</v>
      </c>
      <c r="D9" s="832">
        <v>2016</v>
      </c>
      <c r="E9" s="783">
        <v>10</v>
      </c>
      <c r="F9" s="892"/>
      <c r="I9" s="683"/>
    </row>
    <row r="10" spans="1:9" ht="15.75" x14ac:dyDescent="0.25">
      <c r="A10" s="833">
        <v>4</v>
      </c>
      <c r="B10" s="835" t="s">
        <v>287</v>
      </c>
      <c r="C10" s="832">
        <v>1</v>
      </c>
      <c r="D10" s="832">
        <v>2014</v>
      </c>
      <c r="E10" s="783">
        <v>10</v>
      </c>
      <c r="F10" s="892"/>
      <c r="I10" s="683"/>
    </row>
    <row r="11" spans="1:9" ht="15.75" x14ac:dyDescent="0.25">
      <c r="A11" s="833">
        <v>5</v>
      </c>
      <c r="B11" s="834" t="s">
        <v>1484</v>
      </c>
      <c r="C11" s="832">
        <v>1</v>
      </c>
      <c r="D11" s="832">
        <v>2004</v>
      </c>
      <c r="E11" s="783">
        <v>10</v>
      </c>
      <c r="F11" s="892"/>
      <c r="I11" s="683"/>
    </row>
    <row r="12" spans="1:9" ht="15.75" x14ac:dyDescent="0.25">
      <c r="A12" s="833">
        <v>6</v>
      </c>
      <c r="B12" s="834" t="s">
        <v>1483</v>
      </c>
      <c r="C12" s="832">
        <v>1</v>
      </c>
      <c r="D12" s="832">
        <v>2006</v>
      </c>
      <c r="E12" s="783">
        <v>10</v>
      </c>
      <c r="F12" s="892"/>
      <c r="I12" s="683"/>
    </row>
    <row r="13" spans="1:9" ht="15.75" x14ac:dyDescent="0.25">
      <c r="A13" s="833">
        <v>7</v>
      </c>
      <c r="B13" s="835" t="s">
        <v>94</v>
      </c>
      <c r="C13" s="832">
        <v>1</v>
      </c>
      <c r="D13" s="832">
        <v>2014</v>
      </c>
      <c r="E13" s="783">
        <v>10</v>
      </c>
      <c r="F13" s="892"/>
      <c r="I13" s="683"/>
    </row>
    <row r="14" spans="1:9" ht="15.75" x14ac:dyDescent="0.25">
      <c r="A14" s="833">
        <v>8</v>
      </c>
      <c r="B14" s="835" t="s">
        <v>94</v>
      </c>
      <c r="C14" s="832">
        <v>1</v>
      </c>
      <c r="D14" s="832">
        <v>2014</v>
      </c>
      <c r="E14" s="783">
        <v>10</v>
      </c>
      <c r="F14" s="892"/>
      <c r="I14" s="683"/>
    </row>
    <row r="15" spans="1:9" ht="15.75" x14ac:dyDescent="0.25">
      <c r="A15" s="833">
        <v>9</v>
      </c>
      <c r="B15" s="836" t="s">
        <v>1482</v>
      </c>
      <c r="C15" s="832">
        <v>1</v>
      </c>
      <c r="D15" s="832">
        <v>2017</v>
      </c>
      <c r="E15" s="783">
        <v>10</v>
      </c>
      <c r="F15" s="892"/>
      <c r="I15" s="683"/>
    </row>
    <row r="16" spans="1:9" ht="15.75" x14ac:dyDescent="0.25">
      <c r="A16" s="833">
        <v>10</v>
      </c>
      <c r="B16" s="834" t="s">
        <v>421</v>
      </c>
      <c r="C16" s="832">
        <v>1</v>
      </c>
      <c r="D16" s="832">
        <v>2010</v>
      </c>
      <c r="E16" s="783">
        <v>10</v>
      </c>
      <c r="F16" s="892"/>
      <c r="I16" s="683"/>
    </row>
    <row r="17" spans="1:9" ht="15.75" x14ac:dyDescent="0.25">
      <c r="A17" s="833">
        <v>11</v>
      </c>
      <c r="B17" s="835" t="s">
        <v>1481</v>
      </c>
      <c r="C17" s="832">
        <v>1</v>
      </c>
      <c r="D17" s="832">
        <v>2014</v>
      </c>
      <c r="E17" s="783">
        <v>10</v>
      </c>
      <c r="F17" s="892"/>
      <c r="I17" s="683"/>
    </row>
    <row r="18" spans="1:9" ht="15.75" x14ac:dyDescent="0.25">
      <c r="A18" s="833">
        <v>12</v>
      </c>
      <c r="B18" s="835" t="s">
        <v>1480</v>
      </c>
      <c r="C18" s="832">
        <v>1</v>
      </c>
      <c r="D18" s="832">
        <v>2017</v>
      </c>
      <c r="E18" s="783">
        <v>10</v>
      </c>
      <c r="F18" s="892"/>
      <c r="I18" s="683"/>
    </row>
    <row r="19" spans="1:9" ht="15.75" x14ac:dyDescent="0.25">
      <c r="A19" s="833">
        <v>13</v>
      </c>
      <c r="B19" s="835" t="s">
        <v>1480</v>
      </c>
      <c r="C19" s="832">
        <v>1</v>
      </c>
      <c r="D19" s="832">
        <v>2017</v>
      </c>
      <c r="E19" s="783">
        <v>10</v>
      </c>
      <c r="F19" s="892"/>
      <c r="I19" s="683"/>
    </row>
    <row r="20" spans="1:9" ht="15.75" x14ac:dyDescent="0.25">
      <c r="A20" s="833">
        <v>14</v>
      </c>
      <c r="B20" s="834" t="s">
        <v>1479</v>
      </c>
      <c r="C20" s="832">
        <v>1</v>
      </c>
      <c r="D20" s="832">
        <v>2014</v>
      </c>
      <c r="E20" s="783">
        <v>10</v>
      </c>
      <c r="F20" s="892"/>
      <c r="I20" s="683"/>
    </row>
    <row r="21" spans="1:9" ht="15.75" x14ac:dyDescent="0.25">
      <c r="A21" s="833">
        <v>15</v>
      </c>
      <c r="B21" s="832" t="s">
        <v>1478</v>
      </c>
      <c r="C21" s="832">
        <v>1</v>
      </c>
      <c r="D21" s="832">
        <v>2012</v>
      </c>
      <c r="E21" s="783">
        <v>10</v>
      </c>
      <c r="F21" s="892"/>
      <c r="I21" s="683"/>
    </row>
    <row r="22" spans="1:9" ht="15.75" x14ac:dyDescent="0.25">
      <c r="A22" s="833">
        <v>16</v>
      </c>
      <c r="B22" s="832" t="s">
        <v>1477</v>
      </c>
      <c r="C22" s="832">
        <v>1</v>
      </c>
      <c r="D22" s="832">
        <v>2010</v>
      </c>
      <c r="E22" s="783">
        <v>10</v>
      </c>
      <c r="F22" s="892"/>
      <c r="I22" s="683"/>
    </row>
    <row r="23" spans="1:9" ht="15.75" x14ac:dyDescent="0.25">
      <c r="A23" s="833">
        <v>17</v>
      </c>
      <c r="B23" s="832" t="s">
        <v>1476</v>
      </c>
      <c r="C23" s="832">
        <v>1</v>
      </c>
      <c r="D23" s="832">
        <v>2012</v>
      </c>
      <c r="E23" s="783">
        <v>10</v>
      </c>
      <c r="F23" s="892"/>
      <c r="I23" s="683"/>
    </row>
    <row r="24" spans="1:9" ht="15.75" x14ac:dyDescent="0.25">
      <c r="A24" s="833">
        <v>18</v>
      </c>
      <c r="B24" s="832" t="s">
        <v>1475</v>
      </c>
      <c r="C24" s="832">
        <v>1</v>
      </c>
      <c r="D24" s="832">
        <v>2007</v>
      </c>
      <c r="E24" s="783">
        <v>10</v>
      </c>
      <c r="F24" s="892"/>
      <c r="I24" s="683"/>
    </row>
    <row r="25" spans="1:9" ht="15.75" x14ac:dyDescent="0.25">
      <c r="A25" s="833">
        <v>19</v>
      </c>
      <c r="B25" s="832" t="s">
        <v>1475</v>
      </c>
      <c r="C25" s="832">
        <v>1</v>
      </c>
      <c r="D25" s="832">
        <v>2006</v>
      </c>
      <c r="E25" s="783">
        <v>10</v>
      </c>
      <c r="F25" s="892"/>
      <c r="I25" s="683"/>
    </row>
    <row r="26" spans="1:9" ht="15.75" x14ac:dyDescent="0.25">
      <c r="A26" s="833">
        <v>20</v>
      </c>
      <c r="B26" s="832" t="s">
        <v>1474</v>
      </c>
      <c r="C26" s="832">
        <v>1</v>
      </c>
      <c r="D26" s="832">
        <v>1988</v>
      </c>
      <c r="E26" s="783">
        <v>10</v>
      </c>
      <c r="F26" s="892"/>
      <c r="I26" s="683"/>
    </row>
    <row r="27" spans="1:9" x14ac:dyDescent="0.25">
      <c r="C27" s="782">
        <f>SUM(C7:C26)</f>
        <v>20</v>
      </c>
      <c r="I27" s="683"/>
    </row>
    <row r="28" spans="1:9" x14ac:dyDescent="0.25">
      <c r="I28" s="683"/>
    </row>
  </sheetData>
  <mergeCells count="3">
    <mergeCell ref="A4:B4"/>
    <mergeCell ref="C4:D4"/>
    <mergeCell ref="F7:F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61.5703125" style="781" customWidth="1"/>
    <col min="3" max="3" width="9.140625" style="782"/>
    <col min="4" max="4" width="16" style="782" customWidth="1"/>
    <col min="5" max="8" width="9.140625" style="781"/>
    <col min="9" max="9" width="50.28515625" style="682" customWidth="1"/>
    <col min="10" max="16384" width="9.140625" style="781"/>
  </cols>
  <sheetData>
    <row r="3" spans="1:9" ht="54" customHeight="1" x14ac:dyDescent="0.25">
      <c r="A3" s="904" t="s">
        <v>1500</v>
      </c>
      <c r="B3" s="905"/>
      <c r="C3" s="900" t="s">
        <v>1499</v>
      </c>
      <c r="D3" s="900"/>
    </row>
    <row r="4" spans="1:9" ht="60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26.25" customHeight="1" thickBot="1" x14ac:dyDescent="0.3">
      <c r="A6" s="787">
        <v>1</v>
      </c>
      <c r="B6" s="838" t="s">
        <v>1498</v>
      </c>
      <c r="C6" s="785">
        <v>4</v>
      </c>
      <c r="D6" s="785">
        <v>2017</v>
      </c>
      <c r="E6" s="783">
        <v>10</v>
      </c>
      <c r="F6" s="892" t="s">
        <v>1179</v>
      </c>
      <c r="I6" s="993" t="s">
        <v>1771</v>
      </c>
    </row>
    <row r="7" spans="1:9" x14ac:dyDescent="0.25">
      <c r="A7" s="787">
        <v>2</v>
      </c>
      <c r="B7" s="798" t="s">
        <v>1497</v>
      </c>
      <c r="C7" s="785">
        <v>1</v>
      </c>
      <c r="D7" s="814">
        <v>2012</v>
      </c>
      <c r="E7" s="783">
        <v>10</v>
      </c>
      <c r="F7" s="892"/>
      <c r="I7" s="780"/>
    </row>
    <row r="8" spans="1:9" x14ac:dyDescent="0.25">
      <c r="A8" s="787">
        <v>3</v>
      </c>
      <c r="B8" s="798" t="s">
        <v>820</v>
      </c>
      <c r="C8" s="785">
        <v>1</v>
      </c>
      <c r="D8" s="814">
        <v>2013</v>
      </c>
      <c r="E8" s="783">
        <v>10</v>
      </c>
      <c r="F8" s="892"/>
      <c r="I8" s="683"/>
    </row>
    <row r="9" spans="1:9" x14ac:dyDescent="0.25">
      <c r="A9" s="787">
        <v>4</v>
      </c>
      <c r="B9" s="798" t="s">
        <v>1496</v>
      </c>
      <c r="C9" s="814">
        <v>1</v>
      </c>
      <c r="D9" s="814">
        <v>2010</v>
      </c>
      <c r="E9" s="783">
        <v>10</v>
      </c>
      <c r="F9" s="892"/>
      <c r="I9" s="683"/>
    </row>
    <row r="10" spans="1:9" x14ac:dyDescent="0.25">
      <c r="A10" s="787">
        <v>5</v>
      </c>
      <c r="B10" s="798" t="s">
        <v>1495</v>
      </c>
      <c r="C10" s="814">
        <v>1</v>
      </c>
      <c r="D10" s="814">
        <v>2007</v>
      </c>
      <c r="E10" s="783">
        <v>10</v>
      </c>
      <c r="F10" s="892"/>
      <c r="I10" s="683"/>
    </row>
    <row r="11" spans="1:9" x14ac:dyDescent="0.25">
      <c r="A11" s="787">
        <v>6</v>
      </c>
      <c r="B11" s="798" t="s">
        <v>1494</v>
      </c>
      <c r="C11" s="814">
        <v>1</v>
      </c>
      <c r="D11" s="814">
        <v>2012</v>
      </c>
      <c r="E11" s="783">
        <v>10</v>
      </c>
      <c r="F11" s="892"/>
      <c r="I11" s="683"/>
    </row>
    <row r="12" spans="1:9" x14ac:dyDescent="0.25">
      <c r="A12" s="787">
        <v>7</v>
      </c>
      <c r="B12" s="798" t="s">
        <v>1493</v>
      </c>
      <c r="C12" s="814">
        <v>1</v>
      </c>
      <c r="D12" s="814">
        <v>2004</v>
      </c>
      <c r="E12" s="783">
        <v>10</v>
      </c>
      <c r="F12" s="892"/>
      <c r="I12" s="683"/>
    </row>
    <row r="13" spans="1:9" x14ac:dyDescent="0.25">
      <c r="A13" s="787">
        <v>8</v>
      </c>
      <c r="B13" s="798" t="s">
        <v>1492</v>
      </c>
      <c r="C13" s="814">
        <v>1</v>
      </c>
      <c r="D13" s="814">
        <v>2007</v>
      </c>
      <c r="E13" s="783">
        <v>10</v>
      </c>
      <c r="F13" s="892"/>
      <c r="I13" s="683"/>
    </row>
    <row r="14" spans="1:9" x14ac:dyDescent="0.25">
      <c r="A14" s="787">
        <v>9</v>
      </c>
      <c r="B14" s="798" t="s">
        <v>1491</v>
      </c>
      <c r="C14" s="814">
        <v>1</v>
      </c>
      <c r="D14" s="814">
        <v>2012</v>
      </c>
      <c r="E14" s="783">
        <v>10</v>
      </c>
      <c r="F14" s="892"/>
      <c r="I14" s="683"/>
    </row>
    <row r="15" spans="1:9" x14ac:dyDescent="0.25">
      <c r="A15" s="787">
        <v>10</v>
      </c>
      <c r="B15" s="798" t="s">
        <v>155</v>
      </c>
      <c r="C15" s="814">
        <v>2</v>
      </c>
      <c r="D15" s="814">
        <v>2011</v>
      </c>
      <c r="E15" s="783">
        <v>10</v>
      </c>
      <c r="F15" s="892"/>
      <c r="I15" s="683"/>
    </row>
    <row r="16" spans="1:9" x14ac:dyDescent="0.25">
      <c r="A16" s="787">
        <v>11</v>
      </c>
      <c r="B16" s="798" t="s">
        <v>155</v>
      </c>
      <c r="C16" s="814">
        <v>1</v>
      </c>
      <c r="D16" s="814">
        <v>2007</v>
      </c>
      <c r="E16" s="783">
        <v>10</v>
      </c>
      <c r="F16" s="892"/>
      <c r="I16" s="683"/>
    </row>
    <row r="17" spans="1:9" x14ac:dyDescent="0.25">
      <c r="A17" s="787">
        <v>12</v>
      </c>
      <c r="B17" s="798" t="s">
        <v>1490</v>
      </c>
      <c r="C17" s="814">
        <v>1</v>
      </c>
      <c r="D17" s="814">
        <v>2003</v>
      </c>
      <c r="E17" s="783">
        <v>10</v>
      </c>
      <c r="F17" s="892"/>
      <c r="I17" s="683"/>
    </row>
    <row r="18" spans="1:9" x14ac:dyDescent="0.25">
      <c r="A18" s="787">
        <v>13</v>
      </c>
      <c r="B18" s="798" t="s">
        <v>1490</v>
      </c>
      <c r="C18" s="814">
        <v>1</v>
      </c>
      <c r="D18" s="814">
        <v>2005</v>
      </c>
      <c r="E18" s="783">
        <v>10</v>
      </c>
      <c r="F18" s="892"/>
      <c r="I18" s="683"/>
    </row>
    <row r="19" spans="1:9" x14ac:dyDescent="0.25">
      <c r="A19" s="787">
        <v>14</v>
      </c>
      <c r="B19" s="798" t="s">
        <v>1489</v>
      </c>
      <c r="C19" s="814">
        <v>1</v>
      </c>
      <c r="D19" s="814">
        <v>2010</v>
      </c>
      <c r="E19" s="783">
        <v>10</v>
      </c>
      <c r="F19" s="892"/>
      <c r="I19" s="683"/>
    </row>
    <row r="20" spans="1:9" x14ac:dyDescent="0.25">
      <c r="A20" s="787">
        <v>15</v>
      </c>
      <c r="B20" s="798" t="s">
        <v>814</v>
      </c>
      <c r="C20" s="814">
        <v>1</v>
      </c>
      <c r="D20" s="814">
        <v>2001</v>
      </c>
      <c r="E20" s="783">
        <v>10</v>
      </c>
      <c r="F20" s="892"/>
      <c r="I20" s="683"/>
    </row>
    <row r="21" spans="1:9" x14ac:dyDescent="0.25">
      <c r="A21" s="787">
        <v>16</v>
      </c>
      <c r="B21" s="798" t="s">
        <v>243</v>
      </c>
      <c r="C21" s="814">
        <v>1</v>
      </c>
      <c r="D21" s="814">
        <v>2007</v>
      </c>
      <c r="E21" s="783">
        <v>10</v>
      </c>
      <c r="F21" s="892"/>
      <c r="I21" s="683"/>
    </row>
    <row r="22" spans="1:9" x14ac:dyDescent="0.25">
      <c r="C22" s="782">
        <f>SUM(C6:C21)</f>
        <v>20</v>
      </c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I32"/>
  <sheetViews>
    <sheetView topLeftCell="A5" workbookViewId="0">
      <selection activeCell="I5" sqref="I1:I1048576"/>
    </sheetView>
  </sheetViews>
  <sheetFormatPr defaultRowHeight="15" x14ac:dyDescent="0.25"/>
  <cols>
    <col min="1" max="1" width="9.140625" style="782"/>
    <col min="2" max="2" width="45.7109375" style="781" customWidth="1"/>
    <col min="3" max="3" width="9.140625" style="782"/>
    <col min="4" max="4" width="15.5703125" style="782" customWidth="1"/>
    <col min="5" max="8" width="9.140625" style="781"/>
    <col min="9" max="9" width="50.28515625" style="682" customWidth="1"/>
    <col min="10" max="16384" width="9.140625" style="781"/>
  </cols>
  <sheetData>
    <row r="4" spans="1:9" ht="43.5" customHeight="1" x14ac:dyDescent="0.25">
      <c r="A4" s="900" t="s">
        <v>1523</v>
      </c>
      <c r="B4" s="900"/>
      <c r="C4" s="900" t="s">
        <v>1522</v>
      </c>
      <c r="D4" s="900"/>
    </row>
    <row r="5" spans="1:9" ht="60.75" thickBot="1" x14ac:dyDescent="0.3">
      <c r="A5" s="787" t="s">
        <v>0</v>
      </c>
      <c r="B5" s="791" t="s">
        <v>3</v>
      </c>
      <c r="C5" s="785" t="s">
        <v>1</v>
      </c>
      <c r="D5" s="785" t="s">
        <v>2</v>
      </c>
      <c r="E5" s="785" t="s">
        <v>1279</v>
      </c>
      <c r="F5" s="785" t="s">
        <v>1280</v>
      </c>
    </row>
    <row r="6" spans="1:9" ht="30" thickBot="1" x14ac:dyDescent="0.3">
      <c r="A6" s="787">
        <v>1</v>
      </c>
      <c r="B6" s="786">
        <v>2</v>
      </c>
      <c r="C6" s="787">
        <v>3</v>
      </c>
      <c r="D6" s="787">
        <v>4</v>
      </c>
      <c r="E6" s="785">
        <v>5</v>
      </c>
      <c r="F6" s="785">
        <v>6</v>
      </c>
      <c r="I6" s="993" t="s">
        <v>1771</v>
      </c>
    </row>
    <row r="7" spans="1:9" ht="15" customHeight="1" x14ac:dyDescent="0.25">
      <c r="A7" s="787">
        <v>1</v>
      </c>
      <c r="B7" s="790" t="s">
        <v>1521</v>
      </c>
      <c r="C7" s="789">
        <v>1</v>
      </c>
      <c r="D7" s="788">
        <v>2003</v>
      </c>
      <c r="E7" s="824">
        <v>10</v>
      </c>
      <c r="F7" s="892" t="s">
        <v>1179</v>
      </c>
      <c r="I7" s="780"/>
    </row>
    <row r="8" spans="1:9" x14ac:dyDescent="0.25">
      <c r="A8" s="787">
        <v>2</v>
      </c>
      <c r="B8" s="786" t="s">
        <v>1511</v>
      </c>
      <c r="C8" s="785">
        <v>1</v>
      </c>
      <c r="D8" s="784">
        <v>2003</v>
      </c>
      <c r="E8" s="824">
        <v>10</v>
      </c>
      <c r="F8" s="892"/>
      <c r="I8" s="683"/>
    </row>
    <row r="9" spans="1:9" x14ac:dyDescent="0.25">
      <c r="A9" s="787">
        <v>3</v>
      </c>
      <c r="B9" s="786" t="s">
        <v>1520</v>
      </c>
      <c r="C9" s="785">
        <v>1</v>
      </c>
      <c r="D9" s="784">
        <v>2004</v>
      </c>
      <c r="E9" s="824">
        <v>10</v>
      </c>
      <c r="F9" s="892"/>
      <c r="I9" s="683"/>
    </row>
    <row r="10" spans="1:9" x14ac:dyDescent="0.25">
      <c r="A10" s="787">
        <v>4</v>
      </c>
      <c r="B10" s="786" t="s">
        <v>1520</v>
      </c>
      <c r="C10" s="785">
        <v>1</v>
      </c>
      <c r="D10" s="784">
        <v>2007</v>
      </c>
      <c r="E10" s="824">
        <v>10</v>
      </c>
      <c r="F10" s="892"/>
      <c r="I10" s="683"/>
    </row>
    <row r="11" spans="1:9" x14ac:dyDescent="0.25">
      <c r="A11" s="787">
        <v>5</v>
      </c>
      <c r="B11" s="786" t="s">
        <v>68</v>
      </c>
      <c r="C11" s="785">
        <v>3</v>
      </c>
      <c r="D11" s="784">
        <v>2004</v>
      </c>
      <c r="E11" s="824">
        <v>10</v>
      </c>
      <c r="F11" s="892"/>
      <c r="I11" s="683"/>
    </row>
    <row r="12" spans="1:9" x14ac:dyDescent="0.25">
      <c r="A12" s="787">
        <v>6</v>
      </c>
      <c r="B12" s="786" t="s">
        <v>1519</v>
      </c>
      <c r="C12" s="785">
        <v>1</v>
      </c>
      <c r="D12" s="784">
        <v>2006</v>
      </c>
      <c r="E12" s="824">
        <v>10</v>
      </c>
      <c r="F12" s="892"/>
      <c r="I12" s="683"/>
    </row>
    <row r="13" spans="1:9" x14ac:dyDescent="0.25">
      <c r="A13" s="787">
        <v>7</v>
      </c>
      <c r="B13" s="786" t="s">
        <v>1518</v>
      </c>
      <c r="C13" s="785">
        <v>1</v>
      </c>
      <c r="D13" s="784">
        <v>2007</v>
      </c>
      <c r="E13" s="824">
        <v>10</v>
      </c>
      <c r="F13" s="892"/>
      <c r="I13" s="683"/>
    </row>
    <row r="14" spans="1:9" x14ac:dyDescent="0.25">
      <c r="A14" s="787">
        <v>8</v>
      </c>
      <c r="B14" s="786" t="s">
        <v>1517</v>
      </c>
      <c r="C14" s="785">
        <v>1</v>
      </c>
      <c r="D14" s="784">
        <v>2009</v>
      </c>
      <c r="E14" s="824">
        <v>10</v>
      </c>
      <c r="F14" s="892"/>
      <c r="I14" s="683"/>
    </row>
    <row r="15" spans="1:9" x14ac:dyDescent="0.25">
      <c r="A15" s="787">
        <v>9</v>
      </c>
      <c r="B15" s="786" t="s">
        <v>1516</v>
      </c>
      <c r="C15" s="785">
        <v>1</v>
      </c>
      <c r="D15" s="784">
        <v>2010</v>
      </c>
      <c r="E15" s="824">
        <v>10</v>
      </c>
      <c r="F15" s="892"/>
      <c r="I15" s="683"/>
    </row>
    <row r="16" spans="1:9" x14ac:dyDescent="0.25">
      <c r="A16" s="787">
        <v>10</v>
      </c>
      <c r="B16" s="786" t="s">
        <v>1515</v>
      </c>
      <c r="C16" s="785">
        <v>1</v>
      </c>
      <c r="D16" s="784">
        <v>2010</v>
      </c>
      <c r="E16" s="824">
        <v>10</v>
      </c>
      <c r="F16" s="892"/>
      <c r="I16" s="683"/>
    </row>
    <row r="17" spans="1:9" x14ac:dyDescent="0.25">
      <c r="A17" s="787">
        <v>11</v>
      </c>
      <c r="B17" s="786" t="s">
        <v>1514</v>
      </c>
      <c r="C17" s="785">
        <v>1</v>
      </c>
      <c r="D17" s="784">
        <v>2010</v>
      </c>
      <c r="E17" s="824">
        <v>10</v>
      </c>
      <c r="F17" s="892"/>
      <c r="I17" s="683"/>
    </row>
    <row r="18" spans="1:9" x14ac:dyDescent="0.25">
      <c r="A18" s="787">
        <v>12</v>
      </c>
      <c r="B18" s="786" t="s">
        <v>1513</v>
      </c>
      <c r="C18" s="785">
        <v>2</v>
      </c>
      <c r="D18" s="784">
        <v>2012</v>
      </c>
      <c r="E18" s="824">
        <v>10</v>
      </c>
      <c r="F18" s="892"/>
      <c r="I18" s="683"/>
    </row>
    <row r="19" spans="1:9" x14ac:dyDescent="0.25">
      <c r="A19" s="787">
        <v>13</v>
      </c>
      <c r="B19" s="786" t="s">
        <v>1512</v>
      </c>
      <c r="C19" s="785">
        <v>1</v>
      </c>
      <c r="D19" s="784">
        <v>2009</v>
      </c>
      <c r="E19" s="824">
        <v>10</v>
      </c>
      <c r="F19" s="892"/>
      <c r="I19" s="683"/>
    </row>
    <row r="20" spans="1:9" x14ac:dyDescent="0.25">
      <c r="A20" s="787">
        <v>14</v>
      </c>
      <c r="B20" s="786" t="s">
        <v>1370</v>
      </c>
      <c r="C20" s="785">
        <v>1</v>
      </c>
      <c r="D20" s="784">
        <v>2007</v>
      </c>
      <c r="E20" s="824">
        <v>10</v>
      </c>
      <c r="F20" s="892"/>
      <c r="I20" s="683"/>
    </row>
    <row r="21" spans="1:9" x14ac:dyDescent="0.25">
      <c r="A21" s="787">
        <v>15</v>
      </c>
      <c r="B21" s="786" t="s">
        <v>1511</v>
      </c>
      <c r="C21" s="785">
        <v>1</v>
      </c>
      <c r="D21" s="784">
        <v>2007</v>
      </c>
      <c r="E21" s="824">
        <v>10</v>
      </c>
      <c r="F21" s="892"/>
      <c r="I21" s="683"/>
    </row>
    <row r="22" spans="1:9" x14ac:dyDescent="0.25">
      <c r="A22" s="787">
        <v>16</v>
      </c>
      <c r="B22" s="786" t="s">
        <v>1510</v>
      </c>
      <c r="C22" s="785">
        <v>1</v>
      </c>
      <c r="D22" s="784">
        <v>2007</v>
      </c>
      <c r="E22" s="824">
        <v>10</v>
      </c>
      <c r="F22" s="892"/>
      <c r="I22" s="683"/>
    </row>
    <row r="23" spans="1:9" x14ac:dyDescent="0.25">
      <c r="A23" s="787">
        <v>17</v>
      </c>
      <c r="B23" s="786" t="s">
        <v>1509</v>
      </c>
      <c r="C23" s="785">
        <v>6</v>
      </c>
      <c r="D23" s="784">
        <v>2009</v>
      </c>
      <c r="E23" s="824">
        <v>10</v>
      </c>
      <c r="F23" s="892"/>
      <c r="I23" s="683"/>
    </row>
    <row r="24" spans="1:9" x14ac:dyDescent="0.25">
      <c r="A24" s="787">
        <v>18</v>
      </c>
      <c r="B24" s="786" t="s">
        <v>1508</v>
      </c>
      <c r="C24" s="785">
        <v>1</v>
      </c>
      <c r="D24" s="784">
        <v>2009</v>
      </c>
      <c r="E24" s="824">
        <v>10</v>
      </c>
      <c r="F24" s="892"/>
      <c r="I24" s="683"/>
    </row>
    <row r="25" spans="1:9" x14ac:dyDescent="0.25">
      <c r="A25" s="787">
        <v>19</v>
      </c>
      <c r="B25" s="786" t="s">
        <v>1507</v>
      </c>
      <c r="C25" s="785">
        <v>3</v>
      </c>
      <c r="D25" s="784">
        <v>2009</v>
      </c>
      <c r="E25" s="824">
        <v>10</v>
      </c>
      <c r="F25" s="892"/>
      <c r="I25" s="683"/>
    </row>
    <row r="26" spans="1:9" x14ac:dyDescent="0.25">
      <c r="A26" s="787">
        <v>20</v>
      </c>
      <c r="B26" s="786" t="s">
        <v>1506</v>
      </c>
      <c r="C26" s="785">
        <v>1</v>
      </c>
      <c r="D26" s="784">
        <v>2012</v>
      </c>
      <c r="E26" s="824">
        <v>10</v>
      </c>
      <c r="F26" s="892"/>
      <c r="I26" s="683"/>
    </row>
    <row r="27" spans="1:9" x14ac:dyDescent="0.25">
      <c r="A27" s="787">
        <v>21</v>
      </c>
      <c r="B27" s="786" t="s">
        <v>1505</v>
      </c>
      <c r="C27" s="785">
        <v>1</v>
      </c>
      <c r="D27" s="784">
        <v>2010</v>
      </c>
      <c r="E27" s="824">
        <v>10</v>
      </c>
      <c r="F27" s="892"/>
      <c r="I27" s="683"/>
    </row>
    <row r="28" spans="1:9" x14ac:dyDescent="0.25">
      <c r="A28" s="787">
        <v>22</v>
      </c>
      <c r="B28" s="786" t="s">
        <v>1504</v>
      </c>
      <c r="C28" s="785">
        <v>1</v>
      </c>
      <c r="D28" s="784">
        <v>2007</v>
      </c>
      <c r="E28" s="824">
        <v>10</v>
      </c>
      <c r="F28" s="892"/>
      <c r="I28" s="683"/>
    </row>
    <row r="29" spans="1:9" x14ac:dyDescent="0.25">
      <c r="A29" s="787">
        <v>23</v>
      </c>
      <c r="B29" s="786" t="s">
        <v>1503</v>
      </c>
      <c r="C29" s="785">
        <v>2</v>
      </c>
      <c r="D29" s="784">
        <v>2009</v>
      </c>
      <c r="E29" s="824">
        <v>10</v>
      </c>
      <c r="F29" s="892"/>
    </row>
    <row r="30" spans="1:9" x14ac:dyDescent="0.25">
      <c r="A30" s="787">
        <v>24</v>
      </c>
      <c r="B30" s="786" t="s">
        <v>1502</v>
      </c>
      <c r="C30" s="785">
        <v>5</v>
      </c>
      <c r="D30" s="784">
        <v>2010</v>
      </c>
      <c r="E30" s="824">
        <v>10</v>
      </c>
      <c r="F30" s="892"/>
    </row>
    <row r="31" spans="1:9" x14ac:dyDescent="0.25">
      <c r="A31" s="787">
        <v>25</v>
      </c>
      <c r="B31" s="786" t="s">
        <v>1501</v>
      </c>
      <c r="C31" s="785">
        <v>5</v>
      </c>
      <c r="D31" s="784">
        <v>2014</v>
      </c>
      <c r="E31" s="824">
        <v>10</v>
      </c>
      <c r="F31" s="892"/>
    </row>
    <row r="32" spans="1:9" x14ac:dyDescent="0.25">
      <c r="C32" s="782">
        <f>SUM(C7:C31)</f>
        <v>44</v>
      </c>
    </row>
  </sheetData>
  <mergeCells count="3">
    <mergeCell ref="A4:B4"/>
    <mergeCell ref="C4:D4"/>
    <mergeCell ref="F7:F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I30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61.7109375" style="781" customWidth="1"/>
    <col min="3" max="3" width="9.140625" style="782"/>
    <col min="4" max="4" width="17.7109375" style="782" customWidth="1"/>
    <col min="5" max="8" width="9.140625" style="781"/>
    <col min="9" max="9" width="50.28515625" style="682" customWidth="1"/>
    <col min="10" max="16384" width="9.140625" style="781"/>
  </cols>
  <sheetData>
    <row r="4" spans="1:9" ht="46.5" customHeight="1" x14ac:dyDescent="0.25">
      <c r="A4" s="893" t="s">
        <v>1523</v>
      </c>
      <c r="B4" s="893"/>
      <c r="C4" s="900" t="s">
        <v>1543</v>
      </c>
      <c r="D4" s="900"/>
    </row>
    <row r="5" spans="1:9" ht="60.75" thickBot="1" x14ac:dyDescent="0.3">
      <c r="A5" s="787" t="s">
        <v>0</v>
      </c>
      <c r="B5" s="791" t="s">
        <v>3</v>
      </c>
      <c r="C5" s="785" t="s">
        <v>1</v>
      </c>
      <c r="D5" s="785" t="s">
        <v>2</v>
      </c>
      <c r="E5" s="785" t="s">
        <v>1279</v>
      </c>
      <c r="F5" s="785" t="s">
        <v>1280</v>
      </c>
    </row>
    <row r="6" spans="1:9" ht="30" thickBot="1" x14ac:dyDescent="0.3">
      <c r="A6" s="787">
        <v>1</v>
      </c>
      <c r="B6" s="787">
        <v>2</v>
      </c>
      <c r="C6" s="787">
        <v>3</v>
      </c>
      <c r="D6" s="787">
        <v>4</v>
      </c>
      <c r="E6" s="785">
        <v>5</v>
      </c>
      <c r="F6" s="785">
        <v>6</v>
      </c>
      <c r="I6" s="993" t="s">
        <v>1771</v>
      </c>
    </row>
    <row r="7" spans="1:9" ht="15" customHeight="1" x14ac:dyDescent="0.25">
      <c r="A7" s="787">
        <v>1</v>
      </c>
      <c r="B7" s="786" t="s">
        <v>445</v>
      </c>
      <c r="C7" s="789">
        <v>2</v>
      </c>
      <c r="D7" s="788">
        <v>2009</v>
      </c>
      <c r="E7" s="824">
        <v>10</v>
      </c>
      <c r="F7" s="892" t="s">
        <v>1179</v>
      </c>
      <c r="I7" s="780"/>
    </row>
    <row r="8" spans="1:9" x14ac:dyDescent="0.25">
      <c r="A8" s="787">
        <v>2</v>
      </c>
      <c r="B8" s="786" t="s">
        <v>985</v>
      </c>
      <c r="C8" s="785">
        <v>2</v>
      </c>
      <c r="D8" s="784">
        <v>2009</v>
      </c>
      <c r="E8" s="824">
        <v>10</v>
      </c>
      <c r="F8" s="892"/>
      <c r="I8" s="683"/>
    </row>
    <row r="9" spans="1:9" x14ac:dyDescent="0.25">
      <c r="A9" s="787">
        <v>3</v>
      </c>
      <c r="B9" s="786" t="s">
        <v>85</v>
      </c>
      <c r="C9" s="785">
        <v>1</v>
      </c>
      <c r="D9" s="784">
        <v>2009</v>
      </c>
      <c r="E9" s="824">
        <v>10</v>
      </c>
      <c r="F9" s="892"/>
      <c r="I9" s="683"/>
    </row>
    <row r="10" spans="1:9" x14ac:dyDescent="0.25">
      <c r="A10" s="787">
        <v>4</v>
      </c>
      <c r="B10" s="786" t="s">
        <v>1542</v>
      </c>
      <c r="C10" s="785">
        <v>1</v>
      </c>
      <c r="D10" s="784">
        <v>2009</v>
      </c>
      <c r="E10" s="824">
        <v>10</v>
      </c>
      <c r="F10" s="892"/>
      <c r="I10" s="683"/>
    </row>
    <row r="11" spans="1:9" x14ac:dyDescent="0.25">
      <c r="A11" s="787">
        <v>5</v>
      </c>
      <c r="B11" s="786" t="s">
        <v>1541</v>
      </c>
      <c r="C11" s="785">
        <v>1</v>
      </c>
      <c r="D11" s="784">
        <v>2009</v>
      </c>
      <c r="E11" s="824">
        <v>10</v>
      </c>
      <c r="F11" s="892"/>
      <c r="I11" s="683"/>
    </row>
    <row r="12" spans="1:9" x14ac:dyDescent="0.25">
      <c r="A12" s="787">
        <v>6</v>
      </c>
      <c r="B12" s="786" t="s">
        <v>1540</v>
      </c>
      <c r="C12" s="785">
        <v>1</v>
      </c>
      <c r="D12" s="784">
        <v>2009</v>
      </c>
      <c r="E12" s="824">
        <v>10</v>
      </c>
      <c r="F12" s="892"/>
      <c r="I12" s="683"/>
    </row>
    <row r="13" spans="1:9" x14ac:dyDescent="0.25">
      <c r="A13" s="787">
        <v>7</v>
      </c>
      <c r="B13" s="791" t="s">
        <v>1539</v>
      </c>
      <c r="C13" s="785">
        <v>1</v>
      </c>
      <c r="D13" s="784">
        <v>2009</v>
      </c>
      <c r="E13" s="824">
        <v>10</v>
      </c>
      <c r="F13" s="892"/>
      <c r="I13" s="683"/>
    </row>
    <row r="14" spans="1:9" x14ac:dyDescent="0.25">
      <c r="A14" s="787">
        <v>8</v>
      </c>
      <c r="B14" s="786" t="s">
        <v>1538</v>
      </c>
      <c r="C14" s="785">
        <v>1</v>
      </c>
      <c r="D14" s="784">
        <v>2009</v>
      </c>
      <c r="E14" s="824">
        <v>10</v>
      </c>
      <c r="F14" s="892"/>
      <c r="I14" s="683"/>
    </row>
    <row r="15" spans="1:9" x14ac:dyDescent="0.25">
      <c r="A15" s="787">
        <v>9</v>
      </c>
      <c r="B15" s="786" t="s">
        <v>1537</v>
      </c>
      <c r="C15" s="785">
        <v>1</v>
      </c>
      <c r="D15" s="784">
        <v>2009</v>
      </c>
      <c r="E15" s="824">
        <v>10</v>
      </c>
      <c r="F15" s="892"/>
      <c r="I15" s="683"/>
    </row>
    <row r="16" spans="1:9" x14ac:dyDescent="0.25">
      <c r="A16" s="787">
        <v>10</v>
      </c>
      <c r="B16" s="786" t="s">
        <v>1536</v>
      </c>
      <c r="C16" s="785">
        <v>1</v>
      </c>
      <c r="D16" s="784">
        <v>2009</v>
      </c>
      <c r="E16" s="824">
        <v>10</v>
      </c>
      <c r="F16" s="892"/>
      <c r="I16" s="683"/>
    </row>
    <row r="17" spans="1:9" x14ac:dyDescent="0.25">
      <c r="A17" s="787">
        <v>11</v>
      </c>
      <c r="B17" s="786" t="s">
        <v>1535</v>
      </c>
      <c r="C17" s="785">
        <v>1</v>
      </c>
      <c r="D17" s="784">
        <v>2009</v>
      </c>
      <c r="E17" s="824">
        <v>10</v>
      </c>
      <c r="F17" s="892"/>
      <c r="I17" s="683"/>
    </row>
    <row r="18" spans="1:9" x14ac:dyDescent="0.25">
      <c r="A18" s="787">
        <v>12</v>
      </c>
      <c r="B18" s="786" t="s">
        <v>1534</v>
      </c>
      <c r="C18" s="785">
        <v>1</v>
      </c>
      <c r="D18" s="784">
        <v>2009</v>
      </c>
      <c r="E18" s="824">
        <v>10</v>
      </c>
      <c r="F18" s="892"/>
      <c r="I18" s="683"/>
    </row>
    <row r="19" spans="1:9" x14ac:dyDescent="0.25">
      <c r="A19" s="787">
        <v>13</v>
      </c>
      <c r="B19" s="786" t="s">
        <v>1533</v>
      </c>
      <c r="C19" s="785">
        <v>2</v>
      </c>
      <c r="D19" s="784">
        <v>2009</v>
      </c>
      <c r="E19" s="824">
        <v>10</v>
      </c>
      <c r="F19" s="892"/>
      <c r="I19" s="683"/>
    </row>
    <row r="20" spans="1:9" x14ac:dyDescent="0.25">
      <c r="A20" s="787">
        <v>14</v>
      </c>
      <c r="B20" s="786" t="s">
        <v>1515</v>
      </c>
      <c r="C20" s="785">
        <v>2</v>
      </c>
      <c r="D20" s="784">
        <v>2009</v>
      </c>
      <c r="E20" s="824">
        <v>10</v>
      </c>
      <c r="F20" s="892"/>
      <c r="I20" s="683"/>
    </row>
    <row r="21" spans="1:9" x14ac:dyDescent="0.25">
      <c r="A21" s="787">
        <v>15</v>
      </c>
      <c r="B21" s="786" t="s">
        <v>1532</v>
      </c>
      <c r="C21" s="785">
        <v>1</v>
      </c>
      <c r="D21" s="784">
        <v>2009</v>
      </c>
      <c r="E21" s="824">
        <v>10</v>
      </c>
      <c r="F21" s="892"/>
      <c r="I21" s="683"/>
    </row>
    <row r="22" spans="1:9" x14ac:dyDescent="0.25">
      <c r="A22" s="787">
        <v>16</v>
      </c>
      <c r="B22" s="786" t="s">
        <v>1531</v>
      </c>
      <c r="C22" s="785">
        <v>1</v>
      </c>
      <c r="D22" s="784">
        <v>2009</v>
      </c>
      <c r="E22" s="824">
        <v>10</v>
      </c>
      <c r="F22" s="892"/>
      <c r="I22" s="683"/>
    </row>
    <row r="23" spans="1:9" x14ac:dyDescent="0.25">
      <c r="A23" s="787">
        <v>17</v>
      </c>
      <c r="B23" s="786" t="s">
        <v>1530</v>
      </c>
      <c r="C23" s="785">
        <v>1</v>
      </c>
      <c r="D23" s="784">
        <v>2009</v>
      </c>
      <c r="E23" s="824">
        <v>10</v>
      </c>
      <c r="F23" s="892"/>
      <c r="I23" s="683"/>
    </row>
    <row r="24" spans="1:9" x14ac:dyDescent="0.25">
      <c r="A24" s="787">
        <v>18</v>
      </c>
      <c r="B24" s="786" t="s">
        <v>1529</v>
      </c>
      <c r="C24" s="785">
        <v>3</v>
      </c>
      <c r="D24" s="784">
        <v>2009</v>
      </c>
      <c r="E24" s="824">
        <v>10</v>
      </c>
      <c r="F24" s="892"/>
      <c r="I24" s="683"/>
    </row>
    <row r="25" spans="1:9" x14ac:dyDescent="0.25">
      <c r="A25" s="787">
        <v>19</v>
      </c>
      <c r="B25" s="786" t="s">
        <v>1528</v>
      </c>
      <c r="C25" s="785">
        <v>1</v>
      </c>
      <c r="D25" s="784">
        <v>2012</v>
      </c>
      <c r="E25" s="824">
        <v>10</v>
      </c>
      <c r="F25" s="892"/>
      <c r="I25" s="683"/>
    </row>
    <row r="26" spans="1:9" x14ac:dyDescent="0.25">
      <c r="A26" s="787">
        <v>20</v>
      </c>
      <c r="B26" s="786" t="s">
        <v>1527</v>
      </c>
      <c r="C26" s="785">
        <v>3</v>
      </c>
      <c r="D26" s="784">
        <v>2010</v>
      </c>
      <c r="E26" s="824">
        <v>10</v>
      </c>
      <c r="F26" s="892"/>
      <c r="I26" s="683"/>
    </row>
    <row r="27" spans="1:9" x14ac:dyDescent="0.25">
      <c r="A27" s="787">
        <v>21</v>
      </c>
      <c r="B27" s="786" t="s">
        <v>1526</v>
      </c>
      <c r="C27" s="785">
        <v>3</v>
      </c>
      <c r="D27" s="784">
        <v>2009</v>
      </c>
      <c r="E27" s="824">
        <v>10</v>
      </c>
      <c r="F27" s="892"/>
      <c r="I27" s="683"/>
    </row>
    <row r="28" spans="1:9" x14ac:dyDescent="0.25">
      <c r="A28" s="787">
        <v>22</v>
      </c>
      <c r="B28" s="786" t="s">
        <v>1525</v>
      </c>
      <c r="C28" s="785">
        <v>8</v>
      </c>
      <c r="D28" s="784">
        <v>2009</v>
      </c>
      <c r="E28" s="824">
        <v>10</v>
      </c>
      <c r="F28" s="892"/>
      <c r="I28" s="683"/>
    </row>
    <row r="29" spans="1:9" x14ac:dyDescent="0.25">
      <c r="A29" s="787">
        <v>23</v>
      </c>
      <c r="B29" s="786" t="s">
        <v>1524</v>
      </c>
      <c r="C29" s="785">
        <v>6</v>
      </c>
      <c r="D29" s="784">
        <v>2009</v>
      </c>
      <c r="E29" s="824">
        <v>10</v>
      </c>
      <c r="F29" s="892"/>
    </row>
    <row r="30" spans="1:9" x14ac:dyDescent="0.25">
      <c r="A30" s="828"/>
      <c r="B30" s="790"/>
      <c r="C30" s="828">
        <f>SUM(C7:C29)</f>
        <v>45</v>
      </c>
      <c r="D30" s="828"/>
    </row>
  </sheetData>
  <mergeCells count="3">
    <mergeCell ref="A4:B4"/>
    <mergeCell ref="C4:D4"/>
    <mergeCell ref="F7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4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81.42578125" style="781" customWidth="1"/>
    <col min="3" max="3" width="9.140625" style="782"/>
    <col min="4" max="4" width="14.7109375" style="782" customWidth="1"/>
    <col min="5" max="5" width="13.7109375" style="781" customWidth="1"/>
    <col min="6" max="8" width="9.140625" style="781"/>
    <col min="9" max="9" width="50.28515625" style="682" customWidth="1"/>
    <col min="10" max="16384" width="9.140625" style="781"/>
  </cols>
  <sheetData>
    <row r="4" spans="1:9" ht="42.75" customHeight="1" x14ac:dyDescent="0.25">
      <c r="A4" s="900" t="s">
        <v>1523</v>
      </c>
      <c r="B4" s="900"/>
      <c r="C4" s="900" t="s">
        <v>1559</v>
      </c>
      <c r="D4" s="900"/>
    </row>
    <row r="5" spans="1:9" ht="29.25" customHeight="1" thickBot="1" x14ac:dyDescent="0.3">
      <c r="A5" s="787" t="s">
        <v>0</v>
      </c>
      <c r="B5" s="791" t="s">
        <v>3</v>
      </c>
      <c r="C5" s="785" t="s">
        <v>1</v>
      </c>
      <c r="D5" s="785" t="s">
        <v>2</v>
      </c>
      <c r="E5" s="785" t="s">
        <v>1279</v>
      </c>
      <c r="F5" s="785" t="s">
        <v>1280</v>
      </c>
    </row>
    <row r="6" spans="1:9" ht="30" thickBot="1" x14ac:dyDescent="0.3">
      <c r="A6" s="787">
        <v>1</v>
      </c>
      <c r="B6" s="787">
        <v>2</v>
      </c>
      <c r="C6" s="787">
        <v>3</v>
      </c>
      <c r="D6" s="787">
        <v>4</v>
      </c>
      <c r="E6" s="785">
        <v>5</v>
      </c>
      <c r="F6" s="785">
        <v>6</v>
      </c>
      <c r="I6" s="993" t="s">
        <v>1771</v>
      </c>
    </row>
    <row r="7" spans="1:9" ht="15" customHeight="1" x14ac:dyDescent="0.25">
      <c r="A7" s="787">
        <v>1</v>
      </c>
      <c r="B7" s="790" t="s">
        <v>1558</v>
      </c>
      <c r="C7" s="789">
        <v>1</v>
      </c>
      <c r="D7" s="788">
        <v>2010</v>
      </c>
      <c r="E7" s="824">
        <v>10</v>
      </c>
      <c r="F7" s="892" t="s">
        <v>1179</v>
      </c>
      <c r="I7" s="780"/>
    </row>
    <row r="8" spans="1:9" x14ac:dyDescent="0.25">
      <c r="A8" s="787">
        <v>2</v>
      </c>
      <c r="B8" s="786" t="s">
        <v>1557</v>
      </c>
      <c r="C8" s="785">
        <v>2</v>
      </c>
      <c r="D8" s="784">
        <v>2010</v>
      </c>
      <c r="E8" s="824">
        <v>10</v>
      </c>
      <c r="F8" s="892"/>
      <c r="I8" s="683"/>
    </row>
    <row r="9" spans="1:9" x14ac:dyDescent="0.25">
      <c r="A9" s="787">
        <v>3</v>
      </c>
      <c r="B9" s="786" t="s">
        <v>1556</v>
      </c>
      <c r="C9" s="785">
        <v>1</v>
      </c>
      <c r="D9" s="784">
        <v>2010</v>
      </c>
      <c r="E9" s="824">
        <v>10</v>
      </c>
      <c r="F9" s="892"/>
      <c r="I9" s="683"/>
    </row>
    <row r="10" spans="1:9" x14ac:dyDescent="0.25">
      <c r="A10" s="787">
        <v>4</v>
      </c>
      <c r="B10" s="791" t="s">
        <v>1555</v>
      </c>
      <c r="C10" s="785">
        <v>1</v>
      </c>
      <c r="D10" s="784">
        <v>2010</v>
      </c>
      <c r="E10" s="824">
        <v>10</v>
      </c>
      <c r="F10" s="892"/>
      <c r="I10" s="683"/>
    </row>
    <row r="11" spans="1:9" x14ac:dyDescent="0.25">
      <c r="A11" s="787">
        <v>5</v>
      </c>
      <c r="B11" s="786" t="s">
        <v>283</v>
      </c>
      <c r="C11" s="785">
        <v>1</v>
      </c>
      <c r="D11" s="784">
        <v>2010</v>
      </c>
      <c r="E11" s="824">
        <v>10</v>
      </c>
      <c r="F11" s="892"/>
      <c r="I11" s="683"/>
    </row>
    <row r="12" spans="1:9" x14ac:dyDescent="0.25">
      <c r="A12" s="787">
        <v>6</v>
      </c>
      <c r="B12" s="786" t="s">
        <v>1554</v>
      </c>
      <c r="C12" s="785">
        <v>1</v>
      </c>
      <c r="D12" s="784">
        <v>2010</v>
      </c>
      <c r="E12" s="824">
        <v>10</v>
      </c>
      <c r="F12" s="892"/>
      <c r="I12" s="683"/>
    </row>
    <row r="13" spans="1:9" x14ac:dyDescent="0.25">
      <c r="A13" s="787">
        <v>7</v>
      </c>
      <c r="B13" s="786" t="s">
        <v>1553</v>
      </c>
      <c r="C13" s="785">
        <v>1</v>
      </c>
      <c r="D13" s="784">
        <v>2010</v>
      </c>
      <c r="E13" s="824">
        <v>10</v>
      </c>
      <c r="F13" s="892"/>
      <c r="I13" s="683"/>
    </row>
    <row r="14" spans="1:9" x14ac:dyDescent="0.25">
      <c r="A14" s="787">
        <v>8</v>
      </c>
      <c r="B14" s="786" t="s">
        <v>1552</v>
      </c>
      <c r="C14" s="785">
        <v>1</v>
      </c>
      <c r="D14" s="784">
        <v>2010</v>
      </c>
      <c r="E14" s="824">
        <v>10</v>
      </c>
      <c r="F14" s="892"/>
      <c r="I14" s="683"/>
    </row>
    <row r="15" spans="1:9" x14ac:dyDescent="0.25">
      <c r="A15" s="787">
        <v>9</v>
      </c>
      <c r="B15" s="786" t="s">
        <v>1551</v>
      </c>
      <c r="C15" s="785">
        <v>1</v>
      </c>
      <c r="D15" s="784">
        <v>2010</v>
      </c>
      <c r="E15" s="824">
        <v>10</v>
      </c>
      <c r="F15" s="892"/>
      <c r="I15" s="683"/>
    </row>
    <row r="16" spans="1:9" x14ac:dyDescent="0.25">
      <c r="A16" s="787">
        <v>10</v>
      </c>
      <c r="B16" s="786" t="s">
        <v>1550</v>
      </c>
      <c r="C16" s="785">
        <v>1</v>
      </c>
      <c r="D16" s="784">
        <v>2010</v>
      </c>
      <c r="E16" s="824">
        <v>10</v>
      </c>
      <c r="F16" s="892"/>
      <c r="I16" s="683"/>
    </row>
    <row r="17" spans="1:9" x14ac:dyDescent="0.25">
      <c r="A17" s="787">
        <v>11</v>
      </c>
      <c r="B17" s="786" t="s">
        <v>1549</v>
      </c>
      <c r="C17" s="785">
        <v>2</v>
      </c>
      <c r="D17" s="784">
        <v>2010</v>
      </c>
      <c r="E17" s="824">
        <v>10</v>
      </c>
      <c r="F17" s="892"/>
      <c r="I17" s="683"/>
    </row>
    <row r="18" spans="1:9" x14ac:dyDescent="0.25">
      <c r="A18" s="787">
        <v>12</v>
      </c>
      <c r="B18" s="786" t="s">
        <v>1548</v>
      </c>
      <c r="C18" s="785">
        <v>2</v>
      </c>
      <c r="D18" s="784">
        <v>2010</v>
      </c>
      <c r="E18" s="824">
        <v>10</v>
      </c>
      <c r="F18" s="892"/>
      <c r="I18" s="683"/>
    </row>
    <row r="19" spans="1:9" x14ac:dyDescent="0.25">
      <c r="A19" s="787">
        <v>13</v>
      </c>
      <c r="B19" s="786" t="s">
        <v>1547</v>
      </c>
      <c r="C19" s="785">
        <v>1</v>
      </c>
      <c r="D19" s="784">
        <v>2011</v>
      </c>
      <c r="E19" s="824">
        <v>10</v>
      </c>
      <c r="F19" s="892"/>
      <c r="I19" s="683"/>
    </row>
    <row r="20" spans="1:9" x14ac:dyDescent="0.25">
      <c r="A20" s="787">
        <v>14</v>
      </c>
      <c r="B20" s="786" t="s">
        <v>100</v>
      </c>
      <c r="C20" s="785">
        <v>3</v>
      </c>
      <c r="D20" s="784">
        <v>2010</v>
      </c>
      <c r="E20" s="824">
        <v>10</v>
      </c>
      <c r="F20" s="892"/>
      <c r="I20" s="683"/>
    </row>
    <row r="21" spans="1:9" x14ac:dyDescent="0.25">
      <c r="A21" s="787">
        <v>15</v>
      </c>
      <c r="B21" s="786" t="s">
        <v>1546</v>
      </c>
      <c r="C21" s="785">
        <v>2</v>
      </c>
      <c r="D21" s="784">
        <v>2010</v>
      </c>
      <c r="E21" s="824">
        <v>10</v>
      </c>
      <c r="F21" s="892"/>
      <c r="I21" s="683"/>
    </row>
    <row r="22" spans="1:9" x14ac:dyDescent="0.25">
      <c r="A22" s="787">
        <v>16</v>
      </c>
      <c r="B22" s="786" t="s">
        <v>1545</v>
      </c>
      <c r="C22" s="785">
        <v>9</v>
      </c>
      <c r="D22" s="784">
        <v>2011</v>
      </c>
      <c r="E22" s="824">
        <v>10</v>
      </c>
      <c r="F22" s="892"/>
      <c r="I22" s="683"/>
    </row>
    <row r="23" spans="1:9" x14ac:dyDescent="0.25">
      <c r="A23" s="787">
        <v>17</v>
      </c>
      <c r="B23" s="786" t="s">
        <v>1544</v>
      </c>
      <c r="C23" s="785">
        <v>2</v>
      </c>
      <c r="D23" s="784">
        <v>2011</v>
      </c>
      <c r="E23" s="824">
        <v>10</v>
      </c>
      <c r="F23" s="892"/>
      <c r="I23" s="683"/>
    </row>
    <row r="24" spans="1:9" x14ac:dyDescent="0.25">
      <c r="C24" s="782">
        <f>SUM(C7:C23)</f>
        <v>32</v>
      </c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4:B4"/>
    <mergeCell ref="C4:D4"/>
    <mergeCell ref="F7:F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7.5703125" style="781" customWidth="1"/>
    <col min="3" max="3" width="18.28515625" style="782" customWidth="1"/>
    <col min="4" max="4" width="15.85546875" style="782" customWidth="1"/>
    <col min="5" max="5" width="14.28515625" style="781" customWidth="1"/>
    <col min="6" max="8" width="9.140625" style="781"/>
    <col min="9" max="9" width="50.28515625" style="682" customWidth="1"/>
    <col min="10" max="16384" width="9.140625" style="781"/>
  </cols>
  <sheetData>
    <row r="2" spans="1:9" ht="8.25" customHeight="1" x14ac:dyDescent="0.25"/>
    <row r="3" spans="1:9" ht="46.5" customHeight="1" x14ac:dyDescent="0.25">
      <c r="A3" s="900" t="s">
        <v>1578</v>
      </c>
      <c r="B3" s="900"/>
      <c r="C3" s="900" t="s">
        <v>1577</v>
      </c>
      <c r="D3" s="900"/>
    </row>
    <row r="4" spans="1:9" ht="30" customHeight="1" x14ac:dyDescent="0.25">
      <c r="A4" s="785" t="s">
        <v>0</v>
      </c>
      <c r="B4" s="785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7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31.5" customHeight="1" thickBot="1" x14ac:dyDescent="0.3">
      <c r="A6" s="787">
        <v>1</v>
      </c>
      <c r="B6" s="841" t="s">
        <v>1576</v>
      </c>
      <c r="C6" s="840">
        <v>1</v>
      </c>
      <c r="D6" s="840">
        <v>2012</v>
      </c>
      <c r="E6" s="839">
        <v>10</v>
      </c>
      <c r="F6" s="892" t="s">
        <v>1179</v>
      </c>
      <c r="I6" s="993" t="s">
        <v>1771</v>
      </c>
    </row>
    <row r="7" spans="1:9" x14ac:dyDescent="0.25">
      <c r="A7" s="787">
        <v>2</v>
      </c>
      <c r="B7" s="841" t="s">
        <v>1575</v>
      </c>
      <c r="C7" s="840">
        <v>1</v>
      </c>
      <c r="D7" s="840">
        <v>2012</v>
      </c>
      <c r="E7" s="839">
        <v>10</v>
      </c>
      <c r="F7" s="892"/>
      <c r="I7" s="780"/>
    </row>
    <row r="8" spans="1:9" x14ac:dyDescent="0.25">
      <c r="A8" s="787">
        <v>3</v>
      </c>
      <c r="B8" s="841" t="s">
        <v>1574</v>
      </c>
      <c r="C8" s="840">
        <v>1</v>
      </c>
      <c r="D8" s="840">
        <v>2012</v>
      </c>
      <c r="E8" s="839">
        <v>10</v>
      </c>
      <c r="F8" s="892"/>
      <c r="I8" s="683"/>
    </row>
    <row r="9" spans="1:9" x14ac:dyDescent="0.25">
      <c r="A9" s="787">
        <v>4</v>
      </c>
      <c r="B9" s="841" t="s">
        <v>1573</v>
      </c>
      <c r="C9" s="840">
        <v>1</v>
      </c>
      <c r="D9" s="840">
        <v>2012</v>
      </c>
      <c r="E9" s="839">
        <v>10</v>
      </c>
      <c r="F9" s="892"/>
      <c r="I9" s="683"/>
    </row>
    <row r="10" spans="1:9" x14ac:dyDescent="0.25">
      <c r="A10" s="787">
        <v>5</v>
      </c>
      <c r="B10" s="841" t="s">
        <v>1572</v>
      </c>
      <c r="C10" s="840">
        <v>2</v>
      </c>
      <c r="D10" s="840">
        <v>2012</v>
      </c>
      <c r="E10" s="839">
        <v>10</v>
      </c>
      <c r="F10" s="892"/>
      <c r="I10" s="683"/>
    </row>
    <row r="11" spans="1:9" x14ac:dyDescent="0.25">
      <c r="A11" s="787">
        <v>6</v>
      </c>
      <c r="B11" s="841" t="s">
        <v>1571</v>
      </c>
      <c r="C11" s="840">
        <v>1</v>
      </c>
      <c r="D11" s="840">
        <v>2006</v>
      </c>
      <c r="E11" s="839">
        <v>10</v>
      </c>
      <c r="F11" s="892"/>
      <c r="I11" s="683"/>
    </row>
    <row r="12" spans="1:9" x14ac:dyDescent="0.25">
      <c r="A12" s="787">
        <v>7</v>
      </c>
      <c r="B12" s="841" t="s">
        <v>1570</v>
      </c>
      <c r="C12" s="840">
        <v>1</v>
      </c>
      <c r="D12" s="840">
        <v>2007</v>
      </c>
      <c r="E12" s="839">
        <v>10</v>
      </c>
      <c r="F12" s="892"/>
      <c r="I12" s="683"/>
    </row>
    <row r="13" spans="1:9" x14ac:dyDescent="0.25">
      <c r="A13" s="787">
        <v>8</v>
      </c>
      <c r="B13" s="841" t="s">
        <v>1569</v>
      </c>
      <c r="C13" s="840">
        <v>1</v>
      </c>
      <c r="D13" s="840">
        <v>2009</v>
      </c>
      <c r="E13" s="839">
        <v>10</v>
      </c>
      <c r="F13" s="892"/>
      <c r="I13" s="683"/>
    </row>
    <row r="14" spans="1:9" x14ac:dyDescent="0.25">
      <c r="A14" s="787">
        <v>9</v>
      </c>
      <c r="B14" s="841" t="s">
        <v>1568</v>
      </c>
      <c r="C14" s="840">
        <v>7</v>
      </c>
      <c r="D14" s="840">
        <v>2007</v>
      </c>
      <c r="E14" s="839">
        <v>10</v>
      </c>
      <c r="F14" s="892"/>
      <c r="I14" s="683"/>
    </row>
    <row r="15" spans="1:9" x14ac:dyDescent="0.25">
      <c r="A15" s="787">
        <v>10</v>
      </c>
      <c r="B15" s="841" t="s">
        <v>1567</v>
      </c>
      <c r="C15" s="840">
        <v>3</v>
      </c>
      <c r="D15" s="840">
        <v>2007</v>
      </c>
      <c r="E15" s="839">
        <v>10</v>
      </c>
      <c r="F15" s="892"/>
      <c r="I15" s="683"/>
    </row>
    <row r="16" spans="1:9" x14ac:dyDescent="0.25">
      <c r="A16" s="787">
        <v>11</v>
      </c>
      <c r="B16" s="841" t="s">
        <v>1566</v>
      </c>
      <c r="C16" s="840">
        <v>2</v>
      </c>
      <c r="D16" s="840">
        <v>2010</v>
      </c>
      <c r="E16" s="842">
        <v>10</v>
      </c>
      <c r="F16" s="892"/>
      <c r="I16" s="683"/>
    </row>
    <row r="17" spans="1:9" x14ac:dyDescent="0.25">
      <c r="A17" s="787">
        <v>12</v>
      </c>
      <c r="B17" s="841" t="s">
        <v>18</v>
      </c>
      <c r="C17" s="840">
        <v>1</v>
      </c>
      <c r="D17" s="840">
        <v>2007</v>
      </c>
      <c r="E17" s="842">
        <v>10</v>
      </c>
      <c r="F17" s="892"/>
      <c r="I17" s="683"/>
    </row>
    <row r="18" spans="1:9" x14ac:dyDescent="0.25">
      <c r="A18" s="787">
        <v>13</v>
      </c>
      <c r="B18" s="841" t="s">
        <v>1565</v>
      </c>
      <c r="C18" s="840">
        <v>1</v>
      </c>
      <c r="D18" s="840">
        <v>2009</v>
      </c>
      <c r="E18" s="842">
        <v>10</v>
      </c>
      <c r="F18" s="892"/>
      <c r="I18" s="683"/>
    </row>
    <row r="19" spans="1:9" x14ac:dyDescent="0.25">
      <c r="A19" s="787">
        <v>14</v>
      </c>
      <c r="B19" s="841" t="s">
        <v>1564</v>
      </c>
      <c r="C19" s="840">
        <v>1</v>
      </c>
      <c r="D19" s="840">
        <v>2009</v>
      </c>
      <c r="E19" s="842">
        <v>10</v>
      </c>
      <c r="F19" s="892"/>
      <c r="I19" s="683"/>
    </row>
    <row r="20" spans="1:9" x14ac:dyDescent="0.25">
      <c r="A20" s="787">
        <v>15</v>
      </c>
      <c r="B20" s="841" t="s">
        <v>1563</v>
      </c>
      <c r="C20" s="840">
        <v>1</v>
      </c>
      <c r="D20" s="840">
        <v>2012</v>
      </c>
      <c r="E20" s="842">
        <v>10</v>
      </c>
      <c r="F20" s="892"/>
      <c r="I20" s="683"/>
    </row>
    <row r="21" spans="1:9" x14ac:dyDescent="0.25">
      <c r="A21" s="787">
        <v>16</v>
      </c>
      <c r="B21" s="841" t="s">
        <v>1562</v>
      </c>
      <c r="C21" s="840">
        <v>1</v>
      </c>
      <c r="D21" s="840">
        <v>2012</v>
      </c>
      <c r="E21" s="842">
        <v>10</v>
      </c>
      <c r="F21" s="892"/>
      <c r="I21" s="683"/>
    </row>
    <row r="22" spans="1:9" x14ac:dyDescent="0.25">
      <c r="A22" s="787">
        <v>17</v>
      </c>
      <c r="B22" s="841" t="s">
        <v>1561</v>
      </c>
      <c r="C22" s="840">
        <v>2</v>
      </c>
      <c r="D22" s="840">
        <v>2006</v>
      </c>
      <c r="E22" s="839">
        <v>10</v>
      </c>
      <c r="F22" s="892"/>
      <c r="I22" s="683"/>
    </row>
    <row r="23" spans="1:9" x14ac:dyDescent="0.25">
      <c r="A23" s="787">
        <v>18</v>
      </c>
      <c r="B23" s="841" t="s">
        <v>1560</v>
      </c>
      <c r="C23" s="840">
        <v>1</v>
      </c>
      <c r="D23" s="840">
        <v>2006</v>
      </c>
      <c r="E23" s="839">
        <v>10</v>
      </c>
      <c r="F23" s="892"/>
      <c r="I23" s="683"/>
    </row>
    <row r="24" spans="1:9" x14ac:dyDescent="0.25">
      <c r="C24" s="782">
        <f>SUM(C6:C23)</f>
        <v>29</v>
      </c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50.5703125" style="781" customWidth="1"/>
    <col min="3" max="3" width="14.5703125" style="781" customWidth="1"/>
    <col min="4" max="4" width="16.4257812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39" customHeight="1" x14ac:dyDescent="0.25">
      <c r="A3" s="900" t="s">
        <v>1586</v>
      </c>
      <c r="B3" s="900"/>
      <c r="C3" s="900" t="s">
        <v>1585</v>
      </c>
      <c r="D3" s="900"/>
    </row>
    <row r="4" spans="1:9" ht="58.5" customHeight="1" x14ac:dyDescent="0.25">
      <c r="A4" s="785" t="s">
        <v>0</v>
      </c>
      <c r="B4" s="785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5">
        <v>1</v>
      </c>
      <c r="B5" s="785">
        <v>2</v>
      </c>
      <c r="C5" s="785">
        <v>3</v>
      </c>
      <c r="D5" s="785">
        <v>4</v>
      </c>
      <c r="E5" s="785">
        <v>5</v>
      </c>
      <c r="F5" s="785">
        <v>6</v>
      </c>
    </row>
    <row r="6" spans="1:9" ht="28.5" customHeight="1" thickBot="1" x14ac:dyDescent="0.3">
      <c r="A6" s="789">
        <v>1</v>
      </c>
      <c r="B6" s="790" t="s">
        <v>27</v>
      </c>
      <c r="C6" s="789">
        <v>1</v>
      </c>
      <c r="D6" s="789">
        <v>2003</v>
      </c>
      <c r="E6" s="822">
        <v>10</v>
      </c>
      <c r="F6" s="892" t="s">
        <v>1179</v>
      </c>
      <c r="I6" s="993" t="s">
        <v>1771</v>
      </c>
    </row>
    <row r="7" spans="1:9" ht="15.75" x14ac:dyDescent="0.25">
      <c r="A7" s="785">
        <v>2</v>
      </c>
      <c r="B7" s="794" t="s">
        <v>1584</v>
      </c>
      <c r="C7" s="785">
        <v>1</v>
      </c>
      <c r="D7" s="785">
        <v>2003</v>
      </c>
      <c r="E7" s="822">
        <v>10</v>
      </c>
      <c r="F7" s="892"/>
      <c r="I7" s="780"/>
    </row>
    <row r="8" spans="1:9" ht="15.75" x14ac:dyDescent="0.25">
      <c r="A8" s="789">
        <v>3</v>
      </c>
      <c r="B8" s="794" t="s">
        <v>1583</v>
      </c>
      <c r="C8" s="785">
        <v>1</v>
      </c>
      <c r="D8" s="785">
        <v>2009</v>
      </c>
      <c r="E8" s="822">
        <v>10</v>
      </c>
      <c r="F8" s="892"/>
      <c r="I8" s="683"/>
    </row>
    <row r="9" spans="1:9" ht="15.75" x14ac:dyDescent="0.25">
      <c r="A9" s="785">
        <v>4</v>
      </c>
      <c r="B9" s="794" t="s">
        <v>1582</v>
      </c>
      <c r="C9" s="785">
        <v>4</v>
      </c>
      <c r="D9" s="785">
        <v>2000</v>
      </c>
      <c r="E9" s="822">
        <v>10</v>
      </c>
      <c r="F9" s="892"/>
      <c r="I9" s="683"/>
    </row>
    <row r="10" spans="1:9" ht="15.75" x14ac:dyDescent="0.25">
      <c r="A10" s="789">
        <v>5</v>
      </c>
      <c r="B10" s="794" t="s">
        <v>1581</v>
      </c>
      <c r="C10" s="785">
        <v>1</v>
      </c>
      <c r="D10" s="785">
        <v>2008</v>
      </c>
      <c r="E10" s="822">
        <v>10</v>
      </c>
      <c r="F10" s="892"/>
      <c r="I10" s="683"/>
    </row>
    <row r="11" spans="1:9" ht="15.75" x14ac:dyDescent="0.25">
      <c r="A11" s="785">
        <v>6</v>
      </c>
      <c r="B11" s="794" t="s">
        <v>1085</v>
      </c>
      <c r="C11" s="785">
        <v>1</v>
      </c>
      <c r="D11" s="785">
        <v>1999</v>
      </c>
      <c r="E11" s="822">
        <v>10</v>
      </c>
      <c r="F11" s="892"/>
      <c r="I11" s="683"/>
    </row>
    <row r="12" spans="1:9" ht="15.75" x14ac:dyDescent="0.25">
      <c r="A12" s="789">
        <v>7</v>
      </c>
      <c r="B12" s="794" t="s">
        <v>1580</v>
      </c>
      <c r="C12" s="785">
        <v>1</v>
      </c>
      <c r="D12" s="785">
        <v>2008</v>
      </c>
      <c r="E12" s="822">
        <v>10</v>
      </c>
      <c r="F12" s="892"/>
      <c r="I12" s="683"/>
    </row>
    <row r="13" spans="1:9" ht="15.75" x14ac:dyDescent="0.25">
      <c r="A13" s="785">
        <v>8</v>
      </c>
      <c r="B13" s="794" t="s">
        <v>1085</v>
      </c>
      <c r="C13" s="785">
        <v>1</v>
      </c>
      <c r="D13" s="785">
        <v>2004</v>
      </c>
      <c r="E13" s="822">
        <v>10</v>
      </c>
      <c r="F13" s="892"/>
      <c r="I13" s="683"/>
    </row>
    <row r="14" spans="1:9" ht="15.75" x14ac:dyDescent="0.25">
      <c r="A14" s="789">
        <v>9</v>
      </c>
      <c r="B14" s="843" t="s">
        <v>1579</v>
      </c>
      <c r="C14" s="785">
        <v>1</v>
      </c>
      <c r="D14" s="785">
        <v>2014</v>
      </c>
      <c r="E14" s="822">
        <v>10</v>
      </c>
      <c r="F14" s="892"/>
      <c r="I14" s="683"/>
    </row>
    <row r="15" spans="1:9" x14ac:dyDescent="0.25">
      <c r="C15" s="781">
        <f>SUM(C6:C14)</f>
        <v>12</v>
      </c>
      <c r="F15" s="792"/>
      <c r="I15" s="683"/>
    </row>
    <row r="16" spans="1:9" x14ac:dyDescent="0.25">
      <c r="F16" s="792"/>
      <c r="I16" s="683"/>
    </row>
    <row r="17" spans="6:9" x14ac:dyDescent="0.25">
      <c r="F17" s="792"/>
      <c r="I17" s="683"/>
    </row>
    <row r="18" spans="6:9" x14ac:dyDescent="0.25">
      <c r="F18" s="792"/>
      <c r="I18" s="683"/>
    </row>
    <row r="19" spans="6:9" x14ac:dyDescent="0.25">
      <c r="F19" s="792"/>
      <c r="I19" s="683"/>
    </row>
    <row r="20" spans="6:9" x14ac:dyDescent="0.25">
      <c r="F20" s="792"/>
      <c r="I20" s="683"/>
    </row>
    <row r="21" spans="6:9" x14ac:dyDescent="0.25">
      <c r="I21" s="683"/>
    </row>
    <row r="22" spans="6:9" x14ac:dyDescent="0.25">
      <c r="I22" s="683"/>
    </row>
    <row r="23" spans="6:9" x14ac:dyDescent="0.25">
      <c r="I23" s="683"/>
    </row>
    <row r="24" spans="6:9" x14ac:dyDescent="0.25">
      <c r="I24" s="683"/>
    </row>
    <row r="25" spans="6:9" x14ac:dyDescent="0.25">
      <c r="I25" s="683"/>
    </row>
    <row r="26" spans="6:9" x14ac:dyDescent="0.25">
      <c r="I26" s="683"/>
    </row>
    <row r="27" spans="6:9" x14ac:dyDescent="0.25">
      <c r="I27" s="683"/>
    </row>
    <row r="28" spans="6:9" x14ac:dyDescent="0.25">
      <c r="I28" s="683"/>
    </row>
  </sheetData>
  <mergeCells count="3">
    <mergeCell ref="A3:B3"/>
    <mergeCell ref="C3:D3"/>
    <mergeCell ref="F6:F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46.42578125" style="781" customWidth="1"/>
    <col min="3" max="3" width="26.5703125" style="781" customWidth="1"/>
    <col min="4" max="4" width="18.570312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45" customHeight="1" x14ac:dyDescent="0.25">
      <c r="A3" s="900" t="s">
        <v>1591</v>
      </c>
      <c r="B3" s="900"/>
      <c r="C3" s="900" t="s">
        <v>1590</v>
      </c>
      <c r="D3" s="900"/>
    </row>
    <row r="4" spans="1:9" ht="60" x14ac:dyDescent="0.25">
      <c r="A4" s="785" t="s">
        <v>0</v>
      </c>
      <c r="B4" s="785" t="s">
        <v>3</v>
      </c>
      <c r="C4" s="785" t="s">
        <v>1</v>
      </c>
      <c r="D4" s="784" t="s">
        <v>2</v>
      </c>
      <c r="E4" s="785" t="s">
        <v>1279</v>
      </c>
      <c r="F4" s="785" t="s">
        <v>1280</v>
      </c>
    </row>
    <row r="5" spans="1:9" ht="15.75" thickBot="1" x14ac:dyDescent="0.3">
      <c r="A5" s="785">
        <v>1</v>
      </c>
      <c r="B5" s="785">
        <v>2</v>
      </c>
      <c r="C5" s="785">
        <v>3</v>
      </c>
      <c r="D5" s="784">
        <v>4</v>
      </c>
      <c r="E5" s="785">
        <v>5</v>
      </c>
      <c r="F5" s="785">
        <v>6</v>
      </c>
    </row>
    <row r="6" spans="1:9" ht="29.25" customHeight="1" thickBot="1" x14ac:dyDescent="0.3">
      <c r="A6" s="789">
        <v>1</v>
      </c>
      <c r="B6" s="853" t="s">
        <v>1589</v>
      </c>
      <c r="C6" s="852">
        <v>1</v>
      </c>
      <c r="D6" s="851">
        <v>2005</v>
      </c>
      <c r="E6" s="783">
        <v>10</v>
      </c>
      <c r="F6" s="892" t="s">
        <v>1179</v>
      </c>
      <c r="I6" s="993" t="s">
        <v>1771</v>
      </c>
    </row>
    <row r="7" spans="1:9" x14ac:dyDescent="0.25">
      <c r="A7" s="785">
        <v>2</v>
      </c>
      <c r="B7" s="846" t="s">
        <v>677</v>
      </c>
      <c r="C7" s="845">
        <v>1</v>
      </c>
      <c r="D7" s="844">
        <v>2002</v>
      </c>
      <c r="E7" s="783">
        <v>10</v>
      </c>
      <c r="F7" s="892"/>
      <c r="I7" s="780"/>
    </row>
    <row r="8" spans="1:9" x14ac:dyDescent="0.25">
      <c r="A8" s="785">
        <v>3</v>
      </c>
      <c r="B8" s="846" t="s">
        <v>1588</v>
      </c>
      <c r="C8" s="845">
        <v>1</v>
      </c>
      <c r="D8" s="844">
        <v>1994</v>
      </c>
      <c r="E8" s="783">
        <v>10</v>
      </c>
      <c r="F8" s="892"/>
      <c r="I8" s="683"/>
    </row>
    <row r="9" spans="1:9" x14ac:dyDescent="0.25">
      <c r="A9" s="848">
        <v>4</v>
      </c>
      <c r="B9" s="846" t="s">
        <v>355</v>
      </c>
      <c r="C9" s="845">
        <v>2</v>
      </c>
      <c r="D9" s="844">
        <v>2008</v>
      </c>
      <c r="E9" s="783">
        <v>10</v>
      </c>
      <c r="F9" s="892"/>
      <c r="I9" s="683"/>
    </row>
    <row r="10" spans="1:9" x14ac:dyDescent="0.25">
      <c r="A10" s="850">
        <v>5</v>
      </c>
      <c r="B10" s="846" t="s">
        <v>799</v>
      </c>
      <c r="C10" s="845">
        <v>1</v>
      </c>
      <c r="D10" s="844">
        <v>2005</v>
      </c>
      <c r="E10" s="783">
        <v>10</v>
      </c>
      <c r="F10" s="892"/>
      <c r="I10" s="683"/>
    </row>
    <row r="11" spans="1:9" x14ac:dyDescent="0.25">
      <c r="A11" s="849">
        <v>6</v>
      </c>
      <c r="B11" s="846" t="s">
        <v>1587</v>
      </c>
      <c r="C11" s="845">
        <v>1</v>
      </c>
      <c r="D11" s="844">
        <v>2009</v>
      </c>
      <c r="E11" s="783">
        <v>10</v>
      </c>
      <c r="F11" s="892"/>
      <c r="I11" s="683"/>
    </row>
    <row r="12" spans="1:9" x14ac:dyDescent="0.25">
      <c r="A12" s="847">
        <v>7</v>
      </c>
      <c r="B12" s="846" t="s">
        <v>1447</v>
      </c>
      <c r="C12" s="845">
        <v>1</v>
      </c>
      <c r="D12" s="844">
        <v>2002</v>
      </c>
      <c r="E12" s="783">
        <v>10</v>
      </c>
      <c r="F12" s="892"/>
      <c r="I12" s="683"/>
    </row>
    <row r="13" spans="1:9" x14ac:dyDescent="0.25">
      <c r="A13" s="847">
        <v>8</v>
      </c>
      <c r="B13" s="846" t="s">
        <v>277</v>
      </c>
      <c r="C13" s="845">
        <v>1</v>
      </c>
      <c r="D13" s="844">
        <v>2007</v>
      </c>
      <c r="E13" s="783">
        <v>10</v>
      </c>
      <c r="F13" s="892"/>
      <c r="I13" s="683"/>
    </row>
    <row r="14" spans="1:9" x14ac:dyDescent="0.25">
      <c r="A14" s="848">
        <v>9</v>
      </c>
      <c r="B14" s="846" t="s">
        <v>140</v>
      </c>
      <c r="C14" s="845">
        <v>1</v>
      </c>
      <c r="D14" s="844">
        <v>2007</v>
      </c>
      <c r="E14" s="783">
        <v>10</v>
      </c>
      <c r="F14" s="892"/>
      <c r="I14" s="683"/>
    </row>
    <row r="15" spans="1:9" x14ac:dyDescent="0.25">
      <c r="A15" s="847">
        <v>10</v>
      </c>
      <c r="B15" s="846" t="s">
        <v>199</v>
      </c>
      <c r="C15" s="845">
        <v>1</v>
      </c>
      <c r="D15" s="844">
        <v>2004</v>
      </c>
      <c r="E15" s="783">
        <v>10</v>
      </c>
      <c r="F15" s="892"/>
      <c r="I15" s="683"/>
    </row>
    <row r="16" spans="1:9" x14ac:dyDescent="0.25">
      <c r="A16" s="785">
        <v>11</v>
      </c>
      <c r="B16" s="846" t="s">
        <v>27</v>
      </c>
      <c r="C16" s="845">
        <v>1</v>
      </c>
      <c r="D16" s="844">
        <v>2005</v>
      </c>
      <c r="E16" s="783">
        <v>10</v>
      </c>
      <c r="F16" s="892"/>
      <c r="I16" s="683"/>
    </row>
    <row r="17" spans="1:9" x14ac:dyDescent="0.25">
      <c r="A17" s="785">
        <v>12</v>
      </c>
      <c r="B17" s="846" t="s">
        <v>27</v>
      </c>
      <c r="C17" s="845">
        <v>1</v>
      </c>
      <c r="D17" s="844">
        <v>1995</v>
      </c>
      <c r="E17" s="783">
        <v>10</v>
      </c>
      <c r="F17" s="892"/>
      <c r="I17" s="683"/>
    </row>
    <row r="18" spans="1:9" x14ac:dyDescent="0.25">
      <c r="C18" s="781">
        <f>SUM(C6:C17)</f>
        <v>13</v>
      </c>
      <c r="F18" s="792"/>
      <c r="I18" s="683"/>
    </row>
    <row r="19" spans="1:9" x14ac:dyDescent="0.25">
      <c r="F19" s="792"/>
      <c r="I19" s="683"/>
    </row>
    <row r="20" spans="1:9" x14ac:dyDescent="0.25">
      <c r="F20" s="792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781"/>
    <col min="2" max="2" width="46.42578125" style="781" customWidth="1"/>
    <col min="3" max="3" width="26.5703125" style="781" customWidth="1"/>
    <col min="4" max="4" width="18.570312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82.5" customHeight="1" x14ac:dyDescent="0.25">
      <c r="A3" s="888" t="s">
        <v>1610</v>
      </c>
      <c r="B3" s="889"/>
      <c r="C3" s="900" t="s">
        <v>1609</v>
      </c>
      <c r="D3" s="900"/>
      <c r="E3" s="900"/>
    </row>
    <row r="4" spans="1:9" ht="60" x14ac:dyDescent="0.25">
      <c r="A4" s="785" t="s">
        <v>0</v>
      </c>
      <c r="B4" s="785" t="s">
        <v>3</v>
      </c>
      <c r="C4" s="785" t="s">
        <v>1</v>
      </c>
      <c r="D4" s="784" t="s">
        <v>2</v>
      </c>
      <c r="E4" s="785" t="s">
        <v>1279</v>
      </c>
      <c r="F4" s="785" t="s">
        <v>1280</v>
      </c>
    </row>
    <row r="5" spans="1:9" ht="15.75" thickBot="1" x14ac:dyDescent="0.3">
      <c r="A5" s="785">
        <v>1</v>
      </c>
      <c r="B5" s="785">
        <v>2</v>
      </c>
      <c r="C5" s="785">
        <v>3</v>
      </c>
      <c r="D5" s="784">
        <v>4</v>
      </c>
      <c r="E5" s="785">
        <v>5</v>
      </c>
      <c r="F5" s="785">
        <v>6</v>
      </c>
    </row>
    <row r="6" spans="1:9" ht="27" customHeight="1" thickBot="1" x14ac:dyDescent="0.3">
      <c r="A6" s="789">
        <v>1</v>
      </c>
      <c r="B6" s="855" t="s">
        <v>1608</v>
      </c>
      <c r="C6" s="854">
        <v>2</v>
      </c>
      <c r="D6" s="854">
        <v>2015</v>
      </c>
      <c r="E6" s="783">
        <v>10</v>
      </c>
      <c r="F6" s="892" t="s">
        <v>1607</v>
      </c>
      <c r="I6" s="993" t="s">
        <v>1771</v>
      </c>
    </row>
    <row r="7" spans="1:9" x14ac:dyDescent="0.25">
      <c r="A7" s="785">
        <v>2</v>
      </c>
      <c r="B7" s="855" t="s">
        <v>1606</v>
      </c>
      <c r="C7" s="854">
        <v>3</v>
      </c>
      <c r="D7" s="854">
        <v>2016</v>
      </c>
      <c r="E7" s="783">
        <v>10</v>
      </c>
      <c r="F7" s="892"/>
      <c r="I7" s="780"/>
    </row>
    <row r="8" spans="1:9" x14ac:dyDescent="0.25">
      <c r="A8" s="789">
        <v>3</v>
      </c>
      <c r="B8" s="855" t="s">
        <v>1605</v>
      </c>
      <c r="C8" s="854">
        <v>1</v>
      </c>
      <c r="D8" s="854">
        <v>2016</v>
      </c>
      <c r="E8" s="783">
        <v>10</v>
      </c>
      <c r="F8" s="892"/>
      <c r="I8" s="683"/>
    </row>
    <row r="9" spans="1:9" x14ac:dyDescent="0.25">
      <c r="A9" s="785">
        <v>4</v>
      </c>
      <c r="B9" s="855" t="s">
        <v>1604</v>
      </c>
      <c r="C9" s="854">
        <v>3</v>
      </c>
      <c r="D9" s="854">
        <v>2016</v>
      </c>
      <c r="E9" s="783">
        <v>10</v>
      </c>
      <c r="F9" s="892"/>
      <c r="I9" s="683"/>
    </row>
    <row r="10" spans="1:9" x14ac:dyDescent="0.25">
      <c r="A10" s="789">
        <v>5</v>
      </c>
      <c r="B10" s="855" t="s">
        <v>1603</v>
      </c>
      <c r="C10" s="854">
        <v>3</v>
      </c>
      <c r="D10" s="854">
        <v>2016</v>
      </c>
      <c r="E10" s="783">
        <v>10</v>
      </c>
      <c r="F10" s="892"/>
      <c r="I10" s="683"/>
    </row>
    <row r="11" spans="1:9" x14ac:dyDescent="0.25">
      <c r="A11" s="785">
        <v>6</v>
      </c>
      <c r="B11" s="855" t="s">
        <v>1602</v>
      </c>
      <c r="C11" s="854">
        <v>1</v>
      </c>
      <c r="D11" s="854">
        <v>2016</v>
      </c>
      <c r="E11" s="783">
        <v>10</v>
      </c>
      <c r="F11" s="892"/>
      <c r="I11" s="683"/>
    </row>
    <row r="12" spans="1:9" x14ac:dyDescent="0.25">
      <c r="A12" s="789">
        <v>7</v>
      </c>
      <c r="B12" s="855" t="s">
        <v>27</v>
      </c>
      <c r="C12" s="854">
        <v>1</v>
      </c>
      <c r="D12" s="854">
        <v>2015</v>
      </c>
      <c r="E12" s="783">
        <v>10</v>
      </c>
      <c r="F12" s="892"/>
      <c r="I12" s="683"/>
    </row>
    <row r="13" spans="1:9" x14ac:dyDescent="0.25">
      <c r="A13" s="785">
        <v>8</v>
      </c>
      <c r="B13" s="855" t="s">
        <v>1601</v>
      </c>
      <c r="C13" s="854">
        <v>1</v>
      </c>
      <c r="D13" s="854">
        <v>2016</v>
      </c>
      <c r="E13" s="783">
        <v>10</v>
      </c>
      <c r="F13" s="892"/>
      <c r="I13" s="683"/>
    </row>
    <row r="14" spans="1:9" x14ac:dyDescent="0.25">
      <c r="A14" s="789">
        <v>9</v>
      </c>
      <c r="B14" s="855" t="s">
        <v>1600</v>
      </c>
      <c r="C14" s="854">
        <v>1</v>
      </c>
      <c r="D14" s="854">
        <v>2016</v>
      </c>
      <c r="E14" s="783">
        <v>10</v>
      </c>
      <c r="F14" s="892"/>
      <c r="I14" s="683"/>
    </row>
    <row r="15" spans="1:9" x14ac:dyDescent="0.25">
      <c r="A15" s="785">
        <v>10</v>
      </c>
      <c r="B15" s="855" t="s">
        <v>1599</v>
      </c>
      <c r="C15" s="854">
        <v>1</v>
      </c>
      <c r="D15" s="854">
        <v>2015</v>
      </c>
      <c r="E15" s="783">
        <v>10</v>
      </c>
      <c r="F15" s="892"/>
      <c r="I15" s="683"/>
    </row>
    <row r="16" spans="1:9" x14ac:dyDescent="0.25">
      <c r="A16" s="789">
        <v>11</v>
      </c>
      <c r="B16" s="855" t="s">
        <v>1598</v>
      </c>
      <c r="C16" s="854">
        <v>1</v>
      </c>
      <c r="D16" s="854">
        <v>2016</v>
      </c>
      <c r="E16" s="783">
        <v>10</v>
      </c>
      <c r="F16" s="892"/>
      <c r="I16" s="683"/>
    </row>
    <row r="17" spans="1:9" x14ac:dyDescent="0.25">
      <c r="A17" s="785">
        <v>12</v>
      </c>
      <c r="B17" s="855" t="s">
        <v>140</v>
      </c>
      <c r="C17" s="854">
        <v>1</v>
      </c>
      <c r="D17" s="854">
        <v>2015</v>
      </c>
      <c r="E17" s="783">
        <v>10</v>
      </c>
      <c r="F17" s="892"/>
      <c r="I17" s="683"/>
    </row>
    <row r="18" spans="1:9" x14ac:dyDescent="0.25">
      <c r="A18" s="789">
        <v>13</v>
      </c>
      <c r="B18" s="855" t="s">
        <v>1597</v>
      </c>
      <c r="C18" s="854">
        <v>2</v>
      </c>
      <c r="D18" s="854">
        <v>2015</v>
      </c>
      <c r="E18" s="783">
        <v>10</v>
      </c>
      <c r="F18" s="892"/>
      <c r="I18" s="683"/>
    </row>
    <row r="19" spans="1:9" x14ac:dyDescent="0.25">
      <c r="A19" s="785">
        <v>14</v>
      </c>
      <c r="B19" s="855" t="s">
        <v>1596</v>
      </c>
      <c r="C19" s="854">
        <v>1</v>
      </c>
      <c r="D19" s="854">
        <v>2016</v>
      </c>
      <c r="E19" s="783">
        <v>10</v>
      </c>
      <c r="F19" s="892"/>
      <c r="I19" s="683"/>
    </row>
    <row r="20" spans="1:9" x14ac:dyDescent="0.25">
      <c r="A20" s="789">
        <v>15</v>
      </c>
      <c r="B20" s="855" t="s">
        <v>1595</v>
      </c>
      <c r="C20" s="854">
        <v>1</v>
      </c>
      <c r="D20" s="854">
        <v>2016</v>
      </c>
      <c r="E20" s="783">
        <v>10</v>
      </c>
      <c r="F20" s="892"/>
      <c r="I20" s="683"/>
    </row>
    <row r="21" spans="1:9" x14ac:dyDescent="0.25">
      <c r="A21" s="785">
        <v>16</v>
      </c>
      <c r="B21" s="855" t="s">
        <v>76</v>
      </c>
      <c r="C21" s="854">
        <v>8</v>
      </c>
      <c r="D21" s="854">
        <v>2016</v>
      </c>
      <c r="E21" s="783">
        <v>10</v>
      </c>
      <c r="F21" s="892"/>
      <c r="I21" s="683"/>
    </row>
    <row r="22" spans="1:9" x14ac:dyDescent="0.25">
      <c r="A22" s="789">
        <v>17</v>
      </c>
      <c r="B22" s="855" t="s">
        <v>1594</v>
      </c>
      <c r="C22" s="854">
        <v>1</v>
      </c>
      <c r="D22" s="854">
        <v>2016</v>
      </c>
      <c r="E22" s="783">
        <v>10</v>
      </c>
      <c r="F22" s="892"/>
      <c r="I22" s="683"/>
    </row>
    <row r="23" spans="1:9" x14ac:dyDescent="0.25">
      <c r="A23" s="785">
        <v>18</v>
      </c>
      <c r="B23" s="855" t="s">
        <v>1593</v>
      </c>
      <c r="C23" s="854">
        <v>1</v>
      </c>
      <c r="D23" s="854">
        <v>2016</v>
      </c>
      <c r="E23" s="783">
        <v>10</v>
      </c>
      <c r="F23" s="892"/>
      <c r="I23" s="683"/>
    </row>
    <row r="24" spans="1:9" x14ac:dyDescent="0.25">
      <c r="A24" s="789">
        <v>19</v>
      </c>
      <c r="B24" s="855" t="s">
        <v>1592</v>
      </c>
      <c r="C24" s="854">
        <v>2</v>
      </c>
      <c r="D24" s="854">
        <v>2016</v>
      </c>
      <c r="E24" s="783">
        <v>10</v>
      </c>
      <c r="F24" s="892"/>
      <c r="I24" s="683"/>
    </row>
    <row r="25" spans="1:9" x14ac:dyDescent="0.25">
      <c r="C25" s="781">
        <f>SUM(C6:C24)</f>
        <v>35</v>
      </c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E3"/>
    <mergeCell ref="F6:F2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63.85546875" style="781" customWidth="1"/>
    <col min="3" max="3" width="29.28515625" style="782" customWidth="1"/>
    <col min="4" max="4" width="22.425781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45" customHeight="1" x14ac:dyDescent="0.25">
      <c r="A3" s="897" t="s">
        <v>1622</v>
      </c>
      <c r="B3" s="897"/>
      <c r="C3" s="897" t="s">
        <v>1621</v>
      </c>
      <c r="D3" s="897"/>
    </row>
    <row r="4" spans="1:9" ht="47.25" customHeight="1" x14ac:dyDescent="0.25">
      <c r="A4" s="793" t="s">
        <v>0</v>
      </c>
      <c r="B4" s="793" t="s">
        <v>3</v>
      </c>
      <c r="C4" s="793" t="s">
        <v>1</v>
      </c>
      <c r="D4" s="793" t="s">
        <v>2</v>
      </c>
      <c r="E4" s="785" t="s">
        <v>1279</v>
      </c>
      <c r="F4" s="785" t="s">
        <v>1280</v>
      </c>
    </row>
    <row r="5" spans="1:9" ht="15.75" thickBot="1" x14ac:dyDescent="0.3">
      <c r="A5" s="793">
        <v>1</v>
      </c>
      <c r="B5" s="793">
        <v>2</v>
      </c>
      <c r="C5" s="793">
        <v>3</v>
      </c>
      <c r="D5" s="793">
        <v>4</v>
      </c>
      <c r="E5" s="785">
        <v>5</v>
      </c>
      <c r="F5" s="785">
        <v>6</v>
      </c>
    </row>
    <row r="6" spans="1:9" ht="27" customHeight="1" thickBot="1" x14ac:dyDescent="0.3">
      <c r="A6" s="795">
        <v>1</v>
      </c>
      <c r="B6" s="799" t="s">
        <v>1620</v>
      </c>
      <c r="C6" s="795">
        <v>1</v>
      </c>
      <c r="D6" s="795">
        <v>2009</v>
      </c>
      <c r="E6" s="783">
        <v>12</v>
      </c>
      <c r="F6" s="892" t="s">
        <v>941</v>
      </c>
      <c r="I6" s="993" t="s">
        <v>1771</v>
      </c>
    </row>
    <row r="7" spans="1:9" x14ac:dyDescent="0.25">
      <c r="A7" s="795">
        <v>2</v>
      </c>
      <c r="B7" s="783" t="s">
        <v>343</v>
      </c>
      <c r="C7" s="795">
        <v>1</v>
      </c>
      <c r="D7" s="795">
        <v>1999</v>
      </c>
      <c r="E7" s="783">
        <v>12</v>
      </c>
      <c r="F7" s="892"/>
      <c r="I7" s="780"/>
    </row>
    <row r="8" spans="1:9" x14ac:dyDescent="0.25">
      <c r="A8" s="795">
        <v>3</v>
      </c>
      <c r="B8" s="783" t="s">
        <v>1619</v>
      </c>
      <c r="C8" s="795">
        <v>1</v>
      </c>
      <c r="D8" s="795">
        <v>2004</v>
      </c>
      <c r="E8" s="783">
        <v>12</v>
      </c>
      <c r="F8" s="892"/>
      <c r="I8" s="683"/>
    </row>
    <row r="9" spans="1:9" x14ac:dyDescent="0.25">
      <c r="A9" s="795">
        <v>4</v>
      </c>
      <c r="B9" s="783" t="s">
        <v>1618</v>
      </c>
      <c r="C9" s="795">
        <v>1</v>
      </c>
      <c r="D9" s="795">
        <v>2014</v>
      </c>
      <c r="E9" s="783">
        <v>12</v>
      </c>
      <c r="F9" s="892"/>
      <c r="I9" s="683"/>
    </row>
    <row r="10" spans="1:9" x14ac:dyDescent="0.25">
      <c r="A10" s="795">
        <v>5</v>
      </c>
      <c r="B10" s="783" t="s">
        <v>1617</v>
      </c>
      <c r="C10" s="795">
        <v>1</v>
      </c>
      <c r="D10" s="795">
        <v>2012</v>
      </c>
      <c r="E10" s="783">
        <v>12</v>
      </c>
      <c r="F10" s="892"/>
      <c r="I10" s="683"/>
    </row>
    <row r="11" spans="1:9" x14ac:dyDescent="0.25">
      <c r="A11" s="795">
        <v>6</v>
      </c>
      <c r="B11" s="783" t="s">
        <v>1616</v>
      </c>
      <c r="C11" s="795">
        <v>1</v>
      </c>
      <c r="D11" s="795">
        <v>2010</v>
      </c>
      <c r="E11" s="783">
        <v>12</v>
      </c>
      <c r="F11" s="892"/>
      <c r="I11" s="683"/>
    </row>
    <row r="12" spans="1:9" x14ac:dyDescent="0.25">
      <c r="A12" s="795">
        <v>7</v>
      </c>
      <c r="B12" s="783" t="s">
        <v>287</v>
      </c>
      <c r="C12" s="795">
        <v>1</v>
      </c>
      <c r="D12" s="795">
        <v>1999</v>
      </c>
      <c r="E12" s="783">
        <v>12</v>
      </c>
      <c r="F12" s="892"/>
      <c r="I12" s="683"/>
    </row>
    <row r="13" spans="1:9" x14ac:dyDescent="0.25">
      <c r="A13" s="795">
        <v>8</v>
      </c>
      <c r="B13" s="783" t="s">
        <v>340</v>
      </c>
      <c r="C13" s="795">
        <v>1</v>
      </c>
      <c r="D13" s="795">
        <v>2012</v>
      </c>
      <c r="E13" s="783">
        <v>12</v>
      </c>
      <c r="F13" s="892"/>
      <c r="I13" s="683"/>
    </row>
    <row r="14" spans="1:9" x14ac:dyDescent="0.25">
      <c r="A14" s="795">
        <v>9</v>
      </c>
      <c r="B14" s="783" t="s">
        <v>440</v>
      </c>
      <c r="C14" s="795">
        <v>1</v>
      </c>
      <c r="D14" s="795">
        <v>2004</v>
      </c>
      <c r="E14" s="783">
        <v>12</v>
      </c>
      <c r="F14" s="892"/>
      <c r="I14" s="683"/>
    </row>
    <row r="15" spans="1:9" x14ac:dyDescent="0.25">
      <c r="A15" s="795">
        <v>10</v>
      </c>
      <c r="B15" s="783" t="s">
        <v>331</v>
      </c>
      <c r="C15" s="795">
        <v>1</v>
      </c>
      <c r="D15" s="795">
        <v>1999</v>
      </c>
      <c r="E15" s="783">
        <v>12</v>
      </c>
      <c r="F15" s="892"/>
      <c r="I15" s="683"/>
    </row>
    <row r="16" spans="1:9" x14ac:dyDescent="0.25">
      <c r="A16" s="795">
        <v>11</v>
      </c>
      <c r="B16" s="783" t="s">
        <v>1615</v>
      </c>
      <c r="C16" s="795">
        <v>1</v>
      </c>
      <c r="D16" s="795">
        <v>2014</v>
      </c>
      <c r="E16" s="783">
        <v>12</v>
      </c>
      <c r="F16" s="892"/>
      <c r="I16" s="683"/>
    </row>
    <row r="17" spans="1:9" ht="15.75" customHeight="1" x14ac:dyDescent="0.25">
      <c r="A17" s="795">
        <v>12</v>
      </c>
      <c r="B17" s="799" t="s">
        <v>1614</v>
      </c>
      <c r="C17" s="795">
        <v>1</v>
      </c>
      <c r="D17" s="795">
        <v>2009</v>
      </c>
      <c r="E17" s="783">
        <v>12</v>
      </c>
      <c r="F17" s="892"/>
      <c r="I17" s="683"/>
    </row>
    <row r="18" spans="1:9" x14ac:dyDescent="0.25">
      <c r="A18" s="795">
        <v>13</v>
      </c>
      <c r="B18" s="783" t="s">
        <v>94</v>
      </c>
      <c r="C18" s="795">
        <v>1</v>
      </c>
      <c r="D18" s="795">
        <v>2004</v>
      </c>
      <c r="E18" s="783">
        <v>12</v>
      </c>
      <c r="F18" s="892"/>
      <c r="I18" s="683"/>
    </row>
    <row r="19" spans="1:9" x14ac:dyDescent="0.25">
      <c r="A19" s="795">
        <v>14</v>
      </c>
      <c r="B19" s="783" t="s">
        <v>421</v>
      </c>
      <c r="C19" s="795">
        <v>1</v>
      </c>
      <c r="D19" s="795">
        <v>2009</v>
      </c>
      <c r="E19" s="783">
        <v>12</v>
      </c>
      <c r="F19" s="892"/>
      <c r="I19" s="683"/>
    </row>
    <row r="20" spans="1:9" x14ac:dyDescent="0.25">
      <c r="A20" s="795">
        <v>15</v>
      </c>
      <c r="B20" s="783" t="s">
        <v>1613</v>
      </c>
      <c r="C20" s="795">
        <v>1</v>
      </c>
      <c r="D20" s="795">
        <v>1973</v>
      </c>
      <c r="E20" s="783">
        <v>12</v>
      </c>
      <c r="F20" s="892"/>
      <c r="I20" s="683"/>
    </row>
    <row r="21" spans="1:9" x14ac:dyDescent="0.25">
      <c r="A21" s="795">
        <v>16</v>
      </c>
      <c r="B21" s="783" t="s">
        <v>1612</v>
      </c>
      <c r="C21" s="793">
        <v>1</v>
      </c>
      <c r="D21" s="793">
        <v>2000</v>
      </c>
      <c r="E21" s="783">
        <v>12</v>
      </c>
      <c r="F21" s="892"/>
      <c r="I21" s="683"/>
    </row>
    <row r="22" spans="1:9" x14ac:dyDescent="0.25">
      <c r="A22" s="795">
        <v>17</v>
      </c>
      <c r="B22" s="857" t="s">
        <v>1611</v>
      </c>
      <c r="C22" s="793">
        <v>1</v>
      </c>
      <c r="D22" s="856">
        <v>2012</v>
      </c>
      <c r="E22" s="783">
        <v>12</v>
      </c>
      <c r="F22" s="892"/>
      <c r="I22" s="683"/>
    </row>
    <row r="23" spans="1:9" x14ac:dyDescent="0.25">
      <c r="C23" s="782">
        <f>SUM(C6:C22)</f>
        <v>17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2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56.140625" style="858" customWidth="1"/>
    <col min="3" max="3" width="17.7109375" style="781" customWidth="1"/>
    <col min="4" max="4" width="19.28515625" style="781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C1" s="781" t="s">
        <v>16</v>
      </c>
    </row>
    <row r="3" spans="1:9" ht="45" customHeight="1" x14ac:dyDescent="0.25">
      <c r="A3" s="900" t="s">
        <v>1622</v>
      </c>
      <c r="B3" s="900"/>
      <c r="C3" s="900" t="s">
        <v>1635</v>
      </c>
      <c r="D3" s="900"/>
    </row>
    <row r="4" spans="1:9" ht="60" x14ac:dyDescent="0.25">
      <c r="A4" s="789" t="s">
        <v>0</v>
      </c>
      <c r="B4" s="861" t="s">
        <v>3</v>
      </c>
      <c r="C4" s="789" t="s">
        <v>1</v>
      </c>
      <c r="D4" s="789" t="s">
        <v>2</v>
      </c>
      <c r="E4" s="785" t="s">
        <v>1279</v>
      </c>
      <c r="F4" s="785" t="s">
        <v>1280</v>
      </c>
    </row>
    <row r="5" spans="1:9" ht="15.75" thickBot="1" x14ac:dyDescent="0.3">
      <c r="A5" s="785">
        <v>1</v>
      </c>
      <c r="B5" s="860">
        <v>2</v>
      </c>
      <c r="C5" s="785">
        <v>3</v>
      </c>
      <c r="D5" s="785">
        <v>4</v>
      </c>
      <c r="E5" s="785">
        <v>5</v>
      </c>
      <c r="F5" s="785">
        <v>6</v>
      </c>
    </row>
    <row r="6" spans="1:9" ht="30" thickBot="1" x14ac:dyDescent="0.3">
      <c r="A6" s="785">
        <v>1</v>
      </c>
      <c r="B6" s="816" t="s">
        <v>1634</v>
      </c>
      <c r="C6" s="793">
        <v>2</v>
      </c>
      <c r="D6" s="793">
        <v>2012</v>
      </c>
      <c r="E6" s="783">
        <v>12</v>
      </c>
      <c r="F6" s="892" t="s">
        <v>941</v>
      </c>
      <c r="I6" s="993" t="s">
        <v>1771</v>
      </c>
    </row>
    <row r="7" spans="1:9" x14ac:dyDescent="0.25">
      <c r="A7" s="785">
        <v>2</v>
      </c>
      <c r="B7" s="816" t="s">
        <v>322</v>
      </c>
      <c r="C7" s="793">
        <v>1</v>
      </c>
      <c r="D7" s="793">
        <v>2012</v>
      </c>
      <c r="E7" s="783">
        <v>12</v>
      </c>
      <c r="F7" s="892"/>
      <c r="I7" s="780"/>
    </row>
    <row r="8" spans="1:9" x14ac:dyDescent="0.25">
      <c r="A8" s="785">
        <v>3</v>
      </c>
      <c r="B8" s="816" t="s">
        <v>1633</v>
      </c>
      <c r="C8" s="793">
        <v>2</v>
      </c>
      <c r="D8" s="793">
        <v>2012</v>
      </c>
      <c r="E8" s="783">
        <v>12</v>
      </c>
      <c r="F8" s="892"/>
      <c r="I8" s="683"/>
    </row>
    <row r="9" spans="1:9" x14ac:dyDescent="0.25">
      <c r="A9" s="785">
        <v>4</v>
      </c>
      <c r="B9" s="816" t="s">
        <v>1632</v>
      </c>
      <c r="C9" s="793">
        <v>2</v>
      </c>
      <c r="D9" s="793">
        <v>2012</v>
      </c>
      <c r="E9" s="783">
        <v>12</v>
      </c>
      <c r="F9" s="892"/>
      <c r="I9" s="683"/>
    </row>
    <row r="10" spans="1:9" x14ac:dyDescent="0.25">
      <c r="A10" s="785">
        <v>5</v>
      </c>
      <c r="B10" s="816" t="s">
        <v>1631</v>
      </c>
      <c r="C10" s="793">
        <v>1</v>
      </c>
      <c r="D10" s="793">
        <v>2012</v>
      </c>
      <c r="E10" s="783">
        <v>12</v>
      </c>
      <c r="F10" s="892"/>
      <c r="I10" s="683"/>
    </row>
    <row r="11" spans="1:9" ht="30" x14ac:dyDescent="0.25">
      <c r="A11" s="785">
        <v>6</v>
      </c>
      <c r="B11" s="816" t="s">
        <v>1630</v>
      </c>
      <c r="C11" s="793">
        <v>1</v>
      </c>
      <c r="D11" s="793">
        <v>2012</v>
      </c>
      <c r="E11" s="783">
        <v>12</v>
      </c>
      <c r="F11" s="892"/>
      <c r="I11" s="683"/>
    </row>
    <row r="12" spans="1:9" ht="30" x14ac:dyDescent="0.25">
      <c r="A12" s="785">
        <v>7</v>
      </c>
      <c r="B12" s="816" t="s">
        <v>1629</v>
      </c>
      <c r="C12" s="793">
        <v>1</v>
      </c>
      <c r="D12" s="793">
        <v>2012</v>
      </c>
      <c r="E12" s="783">
        <v>12</v>
      </c>
      <c r="F12" s="892"/>
      <c r="I12" s="683"/>
    </row>
    <row r="13" spans="1:9" x14ac:dyDescent="0.25">
      <c r="A13" s="785">
        <v>8</v>
      </c>
      <c r="B13" s="816" t="s">
        <v>1628</v>
      </c>
      <c r="C13" s="793">
        <v>5</v>
      </c>
      <c r="D13" s="793">
        <v>2012</v>
      </c>
      <c r="E13" s="783">
        <v>12</v>
      </c>
      <c r="F13" s="892"/>
      <c r="I13" s="683"/>
    </row>
    <row r="14" spans="1:9" x14ac:dyDescent="0.25">
      <c r="A14" s="785">
        <v>9</v>
      </c>
      <c r="B14" s="816" t="s">
        <v>1627</v>
      </c>
      <c r="C14" s="793">
        <v>1</v>
      </c>
      <c r="D14" s="793">
        <v>2012</v>
      </c>
      <c r="E14" s="783">
        <v>12</v>
      </c>
      <c r="F14" s="892"/>
      <c r="I14" s="683"/>
    </row>
    <row r="15" spans="1:9" x14ac:dyDescent="0.25">
      <c r="A15" s="785">
        <v>10</v>
      </c>
      <c r="B15" s="783" t="s">
        <v>1626</v>
      </c>
      <c r="C15" s="793">
        <v>1</v>
      </c>
      <c r="D15" s="793">
        <v>2014</v>
      </c>
      <c r="E15" s="783">
        <v>12</v>
      </c>
      <c r="F15" s="892"/>
      <c r="I15" s="683"/>
    </row>
    <row r="16" spans="1:9" x14ac:dyDescent="0.25">
      <c r="A16" s="785">
        <v>11</v>
      </c>
      <c r="B16" s="816" t="s">
        <v>1625</v>
      </c>
      <c r="C16" s="793">
        <v>2</v>
      </c>
      <c r="D16" s="793">
        <v>2012</v>
      </c>
      <c r="E16" s="783">
        <v>12</v>
      </c>
      <c r="F16" s="892"/>
      <c r="I16" s="683"/>
    </row>
    <row r="17" spans="1:9" x14ac:dyDescent="0.25">
      <c r="A17" s="785">
        <v>12</v>
      </c>
      <c r="B17" s="816" t="s">
        <v>1624</v>
      </c>
      <c r="C17" s="793">
        <v>6</v>
      </c>
      <c r="D17" s="793">
        <v>2012</v>
      </c>
      <c r="E17" s="783">
        <v>12</v>
      </c>
      <c r="F17" s="892"/>
      <c r="I17" s="683"/>
    </row>
    <row r="18" spans="1:9" x14ac:dyDescent="0.25">
      <c r="A18" s="785">
        <v>13</v>
      </c>
      <c r="B18" s="859" t="s">
        <v>1623</v>
      </c>
      <c r="C18" s="793">
        <v>16</v>
      </c>
      <c r="D18" s="793">
        <v>2011</v>
      </c>
      <c r="E18" s="783">
        <v>12</v>
      </c>
      <c r="F18" s="892"/>
      <c r="I18" s="683"/>
    </row>
    <row r="19" spans="1:9" x14ac:dyDescent="0.25">
      <c r="C19" s="781">
        <f>SUM(C6:C18)</f>
        <v>41</v>
      </c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1" max="1" width="9.140625" style="781"/>
    <col min="2" max="2" width="63.42578125" style="781" customWidth="1"/>
    <col min="3" max="3" width="20.7109375" style="781" customWidth="1"/>
    <col min="4" max="4" width="20.28515625" style="781" customWidth="1"/>
    <col min="5" max="5" width="9.140625" style="781" hidden="1" customWidth="1"/>
    <col min="6" max="6" width="6.140625" style="781" hidden="1" customWidth="1"/>
    <col min="7" max="9" width="9.140625" style="781"/>
    <col min="10" max="10" width="50.28515625" style="682" customWidth="1"/>
    <col min="11" max="16384" width="9.140625" style="781"/>
  </cols>
  <sheetData>
    <row r="1" spans="1:10" x14ac:dyDescent="0.25">
      <c r="C1" s="781" t="s">
        <v>16</v>
      </c>
    </row>
    <row r="3" spans="1:10" ht="30" customHeight="1" x14ac:dyDescent="0.25">
      <c r="A3" s="900" t="s">
        <v>1651</v>
      </c>
      <c r="B3" s="900"/>
      <c r="C3" s="900" t="s">
        <v>1650</v>
      </c>
      <c r="D3" s="900"/>
      <c r="E3" s="866"/>
      <c r="F3" s="865"/>
    </row>
    <row r="4" spans="1:10" ht="60" x14ac:dyDescent="0.25">
      <c r="A4" s="787" t="s">
        <v>0</v>
      </c>
      <c r="B4" s="785" t="s">
        <v>3</v>
      </c>
      <c r="C4" s="785" t="s">
        <v>1</v>
      </c>
      <c r="D4" s="785" t="s">
        <v>2</v>
      </c>
      <c r="E4" s="782"/>
      <c r="F4" s="782"/>
      <c r="G4" s="785" t="s">
        <v>1279</v>
      </c>
      <c r="H4" s="785" t="s">
        <v>1280</v>
      </c>
    </row>
    <row r="5" spans="1:10" ht="15.75" thickBot="1" x14ac:dyDescent="0.3">
      <c r="A5" s="787">
        <v>1</v>
      </c>
      <c r="B5" s="787">
        <v>2</v>
      </c>
      <c r="C5" s="787">
        <v>3</v>
      </c>
      <c r="D5" s="787">
        <v>4</v>
      </c>
      <c r="E5" s="782"/>
      <c r="F5" s="782"/>
      <c r="G5" s="785">
        <v>5</v>
      </c>
      <c r="H5" s="785">
        <v>6</v>
      </c>
    </row>
    <row r="6" spans="1:10" ht="29.25" customHeight="1" thickBot="1" x14ac:dyDescent="0.3">
      <c r="A6" s="787">
        <v>1</v>
      </c>
      <c r="B6" s="863" t="s">
        <v>457</v>
      </c>
      <c r="C6" s="862">
        <v>1</v>
      </c>
      <c r="D6" s="862">
        <v>2007</v>
      </c>
      <c r="E6" s="783" t="s">
        <v>1636</v>
      </c>
      <c r="F6" s="782"/>
      <c r="G6" s="783">
        <v>12</v>
      </c>
      <c r="H6" s="894" t="s">
        <v>941</v>
      </c>
      <c r="J6" s="993" t="s">
        <v>1771</v>
      </c>
    </row>
    <row r="7" spans="1:10" ht="15.75" x14ac:dyDescent="0.25">
      <c r="A7" s="787">
        <v>2</v>
      </c>
      <c r="B7" s="864" t="s">
        <v>1649</v>
      </c>
      <c r="C7" s="862">
        <v>1</v>
      </c>
      <c r="D7" s="862">
        <v>1974</v>
      </c>
      <c r="E7" s="783" t="s">
        <v>1636</v>
      </c>
      <c r="F7" s="782"/>
      <c r="G7" s="783">
        <v>12</v>
      </c>
      <c r="H7" s="895"/>
      <c r="J7" s="780"/>
    </row>
    <row r="8" spans="1:10" ht="15.75" x14ac:dyDescent="0.25">
      <c r="A8" s="787">
        <v>3</v>
      </c>
      <c r="B8" s="863" t="s">
        <v>202</v>
      </c>
      <c r="C8" s="862">
        <v>1</v>
      </c>
      <c r="D8" s="862">
        <v>2005</v>
      </c>
      <c r="E8" s="783" t="s">
        <v>1636</v>
      </c>
      <c r="F8" s="782"/>
      <c r="G8" s="783">
        <v>12</v>
      </c>
      <c r="H8" s="895"/>
      <c r="J8" s="683"/>
    </row>
    <row r="9" spans="1:10" ht="15.75" x14ac:dyDescent="0.25">
      <c r="A9" s="787">
        <v>4</v>
      </c>
      <c r="B9" s="863" t="s">
        <v>1648</v>
      </c>
      <c r="C9" s="862">
        <v>1</v>
      </c>
      <c r="D9" s="862">
        <v>2012</v>
      </c>
      <c r="E9" s="783" t="s">
        <v>1636</v>
      </c>
      <c r="F9" s="782"/>
      <c r="G9" s="783">
        <v>12</v>
      </c>
      <c r="H9" s="895"/>
      <c r="J9" s="683"/>
    </row>
    <row r="10" spans="1:10" ht="15.75" x14ac:dyDescent="0.25">
      <c r="A10" s="787">
        <v>5</v>
      </c>
      <c r="B10" s="863" t="s">
        <v>1647</v>
      </c>
      <c r="C10" s="862">
        <v>1</v>
      </c>
      <c r="D10" s="862">
        <v>2009</v>
      </c>
      <c r="E10" s="783" t="s">
        <v>1636</v>
      </c>
      <c r="F10" s="782"/>
      <c r="G10" s="783">
        <v>12</v>
      </c>
      <c r="H10" s="895"/>
      <c r="J10" s="683"/>
    </row>
    <row r="11" spans="1:10" ht="15.75" x14ac:dyDescent="0.25">
      <c r="A11" s="787">
        <v>6</v>
      </c>
      <c r="B11" s="863" t="s">
        <v>1646</v>
      </c>
      <c r="C11" s="862">
        <v>1</v>
      </c>
      <c r="D11" s="862">
        <v>2008</v>
      </c>
      <c r="E11" s="783" t="s">
        <v>1636</v>
      </c>
      <c r="F11" s="782"/>
      <c r="G11" s="783">
        <v>12</v>
      </c>
      <c r="H11" s="895"/>
      <c r="J11" s="683"/>
    </row>
    <row r="12" spans="1:10" ht="15.75" x14ac:dyDescent="0.25">
      <c r="A12" s="787">
        <v>7</v>
      </c>
      <c r="B12" s="863" t="s">
        <v>593</v>
      </c>
      <c r="C12" s="862">
        <v>1</v>
      </c>
      <c r="D12" s="862">
        <v>2012</v>
      </c>
      <c r="E12" s="783" t="s">
        <v>1636</v>
      </c>
      <c r="F12" s="782"/>
      <c r="G12" s="783">
        <v>12</v>
      </c>
      <c r="H12" s="895"/>
      <c r="J12" s="683"/>
    </row>
    <row r="13" spans="1:10" ht="15.75" x14ac:dyDescent="0.25">
      <c r="A13" s="787">
        <v>8</v>
      </c>
      <c r="B13" s="863" t="s">
        <v>27</v>
      </c>
      <c r="C13" s="862">
        <v>1</v>
      </c>
      <c r="D13" s="862">
        <v>2012</v>
      </c>
      <c r="E13" s="783" t="s">
        <v>1636</v>
      </c>
      <c r="F13" s="782"/>
      <c r="G13" s="783">
        <v>12</v>
      </c>
      <c r="H13" s="895"/>
      <c r="J13" s="683"/>
    </row>
    <row r="14" spans="1:10" ht="15.75" x14ac:dyDescent="0.25">
      <c r="A14" s="787">
        <v>9</v>
      </c>
      <c r="B14" s="863" t="s">
        <v>1645</v>
      </c>
      <c r="C14" s="862">
        <v>1</v>
      </c>
      <c r="D14" s="862">
        <v>2006</v>
      </c>
      <c r="E14" s="783" t="s">
        <v>1636</v>
      </c>
      <c r="F14" s="782"/>
      <c r="G14" s="783">
        <v>12</v>
      </c>
      <c r="H14" s="895"/>
      <c r="J14" s="683"/>
    </row>
    <row r="15" spans="1:10" ht="15.75" x14ac:dyDescent="0.25">
      <c r="A15" s="787">
        <v>10</v>
      </c>
      <c r="B15" s="863" t="s">
        <v>1644</v>
      </c>
      <c r="C15" s="862">
        <v>1</v>
      </c>
      <c r="D15" s="862">
        <v>2002</v>
      </c>
      <c r="E15" s="783" t="s">
        <v>1636</v>
      </c>
      <c r="F15" s="782"/>
      <c r="G15" s="783">
        <v>12</v>
      </c>
      <c r="H15" s="895"/>
      <c r="J15" s="683"/>
    </row>
    <row r="16" spans="1:10" ht="15.75" x14ac:dyDescent="0.25">
      <c r="A16" s="787">
        <v>11</v>
      </c>
      <c r="B16" s="863" t="s">
        <v>1643</v>
      </c>
      <c r="C16" s="862">
        <v>1</v>
      </c>
      <c r="D16" s="862">
        <v>2012</v>
      </c>
      <c r="E16" s="783" t="s">
        <v>1636</v>
      </c>
      <c r="F16" s="782"/>
      <c r="G16" s="783">
        <v>12</v>
      </c>
      <c r="H16" s="895"/>
      <c r="J16" s="683"/>
    </row>
    <row r="17" spans="1:10" ht="15.75" x14ac:dyDescent="0.25">
      <c r="A17" s="787">
        <v>12</v>
      </c>
      <c r="B17" s="863" t="s">
        <v>1642</v>
      </c>
      <c r="C17" s="862">
        <v>1</v>
      </c>
      <c r="D17" s="862">
        <v>2007</v>
      </c>
      <c r="E17" s="783" t="s">
        <v>1636</v>
      </c>
      <c r="F17" s="782"/>
      <c r="G17" s="783">
        <v>12</v>
      </c>
      <c r="H17" s="895"/>
      <c r="J17" s="683"/>
    </row>
    <row r="18" spans="1:10" ht="15.75" x14ac:dyDescent="0.25">
      <c r="A18" s="787">
        <v>13</v>
      </c>
      <c r="B18" s="863" t="s">
        <v>1641</v>
      </c>
      <c r="C18" s="862">
        <v>1</v>
      </c>
      <c r="D18" s="862">
        <v>2005</v>
      </c>
      <c r="E18" s="783" t="s">
        <v>1636</v>
      </c>
      <c r="F18" s="782"/>
      <c r="G18" s="783">
        <v>12</v>
      </c>
      <c r="H18" s="895"/>
      <c r="J18" s="683"/>
    </row>
    <row r="19" spans="1:10" ht="15.75" x14ac:dyDescent="0.25">
      <c r="A19" s="787">
        <v>14</v>
      </c>
      <c r="B19" s="863" t="s">
        <v>1640</v>
      </c>
      <c r="C19" s="862">
        <v>1</v>
      </c>
      <c r="D19" s="862">
        <v>2005</v>
      </c>
      <c r="E19" s="783" t="s">
        <v>1636</v>
      </c>
      <c r="F19" s="782"/>
      <c r="G19" s="783">
        <v>12</v>
      </c>
      <c r="H19" s="895"/>
      <c r="J19" s="683"/>
    </row>
    <row r="20" spans="1:10" ht="15.75" x14ac:dyDescent="0.25">
      <c r="A20" s="787">
        <v>15</v>
      </c>
      <c r="B20" s="863" t="s">
        <v>1639</v>
      </c>
      <c r="C20" s="862">
        <v>1</v>
      </c>
      <c r="D20" s="862">
        <v>2014</v>
      </c>
      <c r="E20" s="783" t="s">
        <v>1636</v>
      </c>
      <c r="F20" s="782"/>
      <c r="G20" s="783">
        <v>12</v>
      </c>
      <c r="H20" s="895"/>
      <c r="J20" s="683"/>
    </row>
    <row r="21" spans="1:10" ht="15.75" x14ac:dyDescent="0.25">
      <c r="A21" s="787">
        <v>16</v>
      </c>
      <c r="B21" s="863" t="s">
        <v>1638</v>
      </c>
      <c r="C21" s="862">
        <v>1</v>
      </c>
      <c r="D21" s="862">
        <v>2012</v>
      </c>
      <c r="E21" s="783" t="s">
        <v>1636</v>
      </c>
      <c r="F21" s="782"/>
      <c r="G21" s="783">
        <v>12</v>
      </c>
      <c r="H21" s="895"/>
      <c r="J21" s="683"/>
    </row>
    <row r="22" spans="1:10" ht="31.5" x14ac:dyDescent="0.25">
      <c r="A22" s="787">
        <v>17</v>
      </c>
      <c r="B22" s="863" t="s">
        <v>1637</v>
      </c>
      <c r="C22" s="862">
        <v>1</v>
      </c>
      <c r="D22" s="862">
        <v>2012</v>
      </c>
      <c r="E22" s="783" t="s">
        <v>1636</v>
      </c>
      <c r="F22" s="782"/>
      <c r="G22" s="783">
        <v>12</v>
      </c>
      <c r="H22" s="896"/>
      <c r="J22" s="683"/>
    </row>
    <row r="23" spans="1:10" x14ac:dyDescent="0.25">
      <c r="C23" s="781">
        <f>SUM(C6:C22)</f>
        <v>17</v>
      </c>
      <c r="J23" s="683"/>
    </row>
    <row r="24" spans="1:10" x14ac:dyDescent="0.25">
      <c r="J24" s="683"/>
    </row>
    <row r="25" spans="1:10" x14ac:dyDescent="0.25">
      <c r="J25" s="683"/>
    </row>
    <row r="26" spans="1:10" x14ac:dyDescent="0.25">
      <c r="J26" s="683"/>
    </row>
    <row r="27" spans="1:10" x14ac:dyDescent="0.25">
      <c r="J27" s="683"/>
    </row>
    <row r="28" spans="1:10" x14ac:dyDescent="0.25">
      <c r="J28" s="683"/>
    </row>
  </sheetData>
  <mergeCells count="3">
    <mergeCell ref="A3:B3"/>
    <mergeCell ref="C3:D3"/>
    <mergeCell ref="H6:H2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2" style="781" customWidth="1"/>
    <col min="3" max="3" width="15.42578125" style="782" customWidth="1"/>
    <col min="4" max="4" width="16.425781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D1" s="782" t="s">
        <v>16</v>
      </c>
    </row>
    <row r="3" spans="1:9" ht="20.25" customHeight="1" x14ac:dyDescent="0.25">
      <c r="A3" s="787"/>
      <c r="B3" s="786" t="s">
        <v>1662</v>
      </c>
      <c r="C3" s="888" t="s">
        <v>1661</v>
      </c>
      <c r="D3" s="906"/>
    </row>
    <row r="4" spans="1:9" ht="60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5</v>
      </c>
      <c r="E5" s="785">
        <v>5</v>
      </c>
      <c r="F5" s="785">
        <v>6</v>
      </c>
    </row>
    <row r="6" spans="1:9" ht="27.75" customHeight="1" thickBot="1" x14ac:dyDescent="0.3">
      <c r="A6" s="787">
        <v>1</v>
      </c>
      <c r="B6" s="786" t="s">
        <v>1641</v>
      </c>
      <c r="C6" s="787">
        <v>1</v>
      </c>
      <c r="D6" s="793">
        <v>2005</v>
      </c>
      <c r="E6" s="783">
        <v>10</v>
      </c>
      <c r="F6" s="892" t="s">
        <v>1179</v>
      </c>
      <c r="I6" s="993" t="s">
        <v>1771</v>
      </c>
    </row>
    <row r="7" spans="1:9" x14ac:dyDescent="0.25">
      <c r="A7" s="787">
        <v>2</v>
      </c>
      <c r="B7" s="786" t="s">
        <v>1660</v>
      </c>
      <c r="C7" s="787">
        <v>1</v>
      </c>
      <c r="D7" s="793">
        <v>2005</v>
      </c>
      <c r="E7" s="783">
        <v>10</v>
      </c>
      <c r="F7" s="892"/>
      <c r="I7" s="780"/>
    </row>
    <row r="8" spans="1:9" x14ac:dyDescent="0.25">
      <c r="A8" s="787">
        <v>3</v>
      </c>
      <c r="B8" s="841" t="s">
        <v>1659</v>
      </c>
      <c r="C8" s="840">
        <v>1</v>
      </c>
      <c r="D8" s="793">
        <v>2005</v>
      </c>
      <c r="E8" s="783">
        <v>10</v>
      </c>
      <c r="F8" s="892"/>
      <c r="I8" s="683"/>
    </row>
    <row r="9" spans="1:9" x14ac:dyDescent="0.25">
      <c r="A9" s="787">
        <v>4</v>
      </c>
      <c r="B9" s="859" t="s">
        <v>1658</v>
      </c>
      <c r="C9" s="868">
        <v>1</v>
      </c>
      <c r="D9" s="793">
        <v>2007</v>
      </c>
      <c r="E9" s="783">
        <v>10</v>
      </c>
      <c r="F9" s="892"/>
      <c r="I9" s="683"/>
    </row>
    <row r="10" spans="1:9" x14ac:dyDescent="0.25">
      <c r="A10" s="787">
        <v>5</v>
      </c>
      <c r="B10" s="867" t="s">
        <v>1657</v>
      </c>
      <c r="C10" s="787">
        <v>1</v>
      </c>
      <c r="D10" s="793">
        <v>2008</v>
      </c>
      <c r="E10" s="783">
        <v>10</v>
      </c>
      <c r="F10" s="892"/>
      <c r="I10" s="683"/>
    </row>
    <row r="11" spans="1:9" x14ac:dyDescent="0.25">
      <c r="A11" s="787">
        <v>6</v>
      </c>
      <c r="B11" s="869" t="s">
        <v>243</v>
      </c>
      <c r="C11" s="840">
        <v>1</v>
      </c>
      <c r="D11" s="793">
        <v>2005</v>
      </c>
      <c r="E11" s="783">
        <v>10</v>
      </c>
      <c r="F11" s="892"/>
      <c r="I11" s="683"/>
    </row>
    <row r="12" spans="1:9" x14ac:dyDescent="0.25">
      <c r="A12" s="787">
        <v>7</v>
      </c>
      <c r="B12" s="859" t="s">
        <v>1656</v>
      </c>
      <c r="C12" s="868">
        <v>1</v>
      </c>
      <c r="D12" s="793">
        <v>2009</v>
      </c>
      <c r="E12" s="783">
        <v>10</v>
      </c>
      <c r="F12" s="892"/>
      <c r="I12" s="683"/>
    </row>
    <row r="13" spans="1:9" x14ac:dyDescent="0.25">
      <c r="A13" s="787">
        <v>8</v>
      </c>
      <c r="B13" s="867" t="s">
        <v>1655</v>
      </c>
      <c r="C13" s="787">
        <v>1</v>
      </c>
      <c r="D13" s="793">
        <v>2009</v>
      </c>
      <c r="E13" s="783">
        <v>10</v>
      </c>
      <c r="F13" s="892"/>
      <c r="I13" s="683"/>
    </row>
    <row r="14" spans="1:9" x14ac:dyDescent="0.25">
      <c r="A14" s="787">
        <v>9</v>
      </c>
      <c r="B14" s="867" t="s">
        <v>1654</v>
      </c>
      <c r="C14" s="787">
        <v>2</v>
      </c>
      <c r="D14" s="793">
        <v>2008</v>
      </c>
      <c r="E14" s="783">
        <v>10</v>
      </c>
      <c r="F14" s="892"/>
      <c r="I14" s="683"/>
    </row>
    <row r="15" spans="1:9" x14ac:dyDescent="0.25">
      <c r="A15" s="787">
        <v>10</v>
      </c>
      <c r="B15" s="841" t="s">
        <v>75</v>
      </c>
      <c r="C15" s="840">
        <v>1</v>
      </c>
      <c r="D15" s="793">
        <v>2011</v>
      </c>
      <c r="E15" s="783">
        <v>10</v>
      </c>
      <c r="F15" s="892"/>
      <c r="I15" s="683"/>
    </row>
    <row r="16" spans="1:9" x14ac:dyDescent="0.25">
      <c r="A16" s="787">
        <v>11</v>
      </c>
      <c r="B16" s="799" t="s">
        <v>1653</v>
      </c>
      <c r="C16" s="793">
        <v>1</v>
      </c>
      <c r="D16" s="793">
        <v>2012</v>
      </c>
      <c r="E16" s="783">
        <v>10</v>
      </c>
      <c r="F16" s="892"/>
      <c r="I16" s="683"/>
    </row>
    <row r="17" spans="1:9" x14ac:dyDescent="0.25">
      <c r="A17" s="787">
        <v>12</v>
      </c>
      <c r="B17" s="799" t="s">
        <v>1652</v>
      </c>
      <c r="C17" s="793">
        <v>1</v>
      </c>
      <c r="D17" s="793">
        <v>2015</v>
      </c>
      <c r="E17" s="783">
        <v>10</v>
      </c>
      <c r="F17" s="892"/>
      <c r="I17" s="683"/>
    </row>
    <row r="18" spans="1:9" x14ac:dyDescent="0.25">
      <c r="C18" s="782">
        <f>SUM(C6:C17)</f>
        <v>13</v>
      </c>
      <c r="F18" s="792"/>
      <c r="I18" s="683"/>
    </row>
    <row r="19" spans="1:9" x14ac:dyDescent="0.25">
      <c r="F19" s="792"/>
      <c r="I19" s="683"/>
    </row>
    <row r="20" spans="1:9" x14ac:dyDescent="0.25">
      <c r="F20" s="792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2">
    <mergeCell ref="C3:D3"/>
    <mergeCell ref="F6:F1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2" style="781" customWidth="1"/>
    <col min="3" max="3" width="13.85546875" style="782" customWidth="1"/>
    <col min="4" max="4" width="16.425781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D1" s="782" t="s">
        <v>16</v>
      </c>
    </row>
    <row r="3" spans="1:9" x14ac:dyDescent="0.25">
      <c r="A3" s="907" t="s">
        <v>1662</v>
      </c>
      <c r="B3" s="908"/>
      <c r="C3" s="907" t="s">
        <v>1664</v>
      </c>
      <c r="D3" s="909"/>
    </row>
    <row r="4" spans="1:9" ht="60" x14ac:dyDescent="0.25">
      <c r="A4" s="787" t="s">
        <v>0</v>
      </c>
      <c r="B4" s="791" t="s">
        <v>3</v>
      </c>
      <c r="C4" s="784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871">
        <v>3</v>
      </c>
      <c r="D5" s="787">
        <v>4</v>
      </c>
      <c r="E5" s="785">
        <v>5</v>
      </c>
      <c r="F5" s="785">
        <v>6</v>
      </c>
    </row>
    <row r="6" spans="1:9" ht="31.5" customHeight="1" thickBot="1" x14ac:dyDescent="0.3">
      <c r="A6" s="787">
        <v>1</v>
      </c>
      <c r="B6" s="786" t="s">
        <v>1641</v>
      </c>
      <c r="C6" s="870">
        <v>1</v>
      </c>
      <c r="D6" s="793">
        <v>2005</v>
      </c>
      <c r="E6" s="783">
        <v>11</v>
      </c>
      <c r="F6" s="892" t="s">
        <v>937</v>
      </c>
      <c r="I6" s="993" t="s">
        <v>1771</v>
      </c>
    </row>
    <row r="7" spans="1:9" x14ac:dyDescent="0.25">
      <c r="A7" s="787">
        <v>2</v>
      </c>
      <c r="B7" s="786" t="s">
        <v>1660</v>
      </c>
      <c r="C7" s="870">
        <v>1</v>
      </c>
      <c r="D7" s="793">
        <v>2005</v>
      </c>
      <c r="E7" s="783">
        <v>11</v>
      </c>
      <c r="F7" s="892"/>
      <c r="I7" s="780"/>
    </row>
    <row r="8" spans="1:9" x14ac:dyDescent="0.25">
      <c r="A8" s="787">
        <v>3</v>
      </c>
      <c r="B8" s="859" t="s">
        <v>1658</v>
      </c>
      <c r="C8" s="870">
        <v>1</v>
      </c>
      <c r="D8" s="793">
        <v>2007</v>
      </c>
      <c r="E8" s="783">
        <v>11</v>
      </c>
      <c r="F8" s="892"/>
      <c r="I8" s="683"/>
    </row>
    <row r="9" spans="1:9" x14ac:dyDescent="0.25">
      <c r="A9" s="787">
        <v>4</v>
      </c>
      <c r="B9" s="867" t="s">
        <v>1657</v>
      </c>
      <c r="C9" s="870">
        <v>1</v>
      </c>
      <c r="D9" s="793">
        <v>2008</v>
      </c>
      <c r="E9" s="783">
        <v>11</v>
      </c>
      <c r="F9" s="892"/>
      <c r="I9" s="683"/>
    </row>
    <row r="10" spans="1:9" x14ac:dyDescent="0.25">
      <c r="A10" s="787">
        <v>5</v>
      </c>
      <c r="B10" s="869" t="s">
        <v>243</v>
      </c>
      <c r="C10" s="870">
        <v>1</v>
      </c>
      <c r="D10" s="793">
        <v>2005</v>
      </c>
      <c r="E10" s="783">
        <v>11</v>
      </c>
      <c r="F10" s="892"/>
      <c r="I10" s="683"/>
    </row>
    <row r="11" spans="1:9" x14ac:dyDescent="0.25">
      <c r="A11" s="787">
        <v>6</v>
      </c>
      <c r="B11" s="859" t="s">
        <v>1656</v>
      </c>
      <c r="C11" s="870">
        <v>1</v>
      </c>
      <c r="D11" s="793">
        <v>2009</v>
      </c>
      <c r="E11" s="783">
        <v>11</v>
      </c>
      <c r="F11" s="892"/>
      <c r="I11" s="683"/>
    </row>
    <row r="12" spans="1:9" x14ac:dyDescent="0.25">
      <c r="A12" s="787">
        <v>7</v>
      </c>
      <c r="B12" s="867" t="s">
        <v>1655</v>
      </c>
      <c r="C12" s="870">
        <v>2</v>
      </c>
      <c r="D12" s="793">
        <v>2009</v>
      </c>
      <c r="E12" s="783">
        <v>11</v>
      </c>
      <c r="F12" s="892"/>
      <c r="I12" s="683"/>
    </row>
    <row r="13" spans="1:9" x14ac:dyDescent="0.25">
      <c r="A13" s="787">
        <v>8</v>
      </c>
      <c r="B13" s="867" t="s">
        <v>1654</v>
      </c>
      <c r="C13" s="870">
        <v>2</v>
      </c>
      <c r="D13" s="793">
        <v>2008</v>
      </c>
      <c r="E13" s="783">
        <v>11</v>
      </c>
      <c r="F13" s="892"/>
      <c r="I13" s="683"/>
    </row>
    <row r="14" spans="1:9" x14ac:dyDescent="0.25">
      <c r="A14" s="787">
        <v>9</v>
      </c>
      <c r="B14" s="841" t="s">
        <v>75</v>
      </c>
      <c r="C14" s="870">
        <v>1</v>
      </c>
      <c r="D14" s="793">
        <v>2011</v>
      </c>
      <c r="E14" s="783">
        <v>11</v>
      </c>
      <c r="F14" s="892"/>
      <c r="I14" s="683"/>
    </row>
    <row r="15" spans="1:9" x14ac:dyDescent="0.25">
      <c r="A15" s="787">
        <v>10</v>
      </c>
      <c r="B15" s="799" t="s">
        <v>1663</v>
      </c>
      <c r="C15" s="870">
        <v>1</v>
      </c>
      <c r="D15" s="793">
        <v>2012</v>
      </c>
      <c r="E15" s="783">
        <v>11</v>
      </c>
      <c r="F15" s="892"/>
      <c r="I15" s="683"/>
    </row>
    <row r="16" spans="1:9" x14ac:dyDescent="0.25">
      <c r="C16" s="782">
        <f>SUM(C6:C15)</f>
        <v>12</v>
      </c>
      <c r="D16" s="824"/>
      <c r="E16" s="783"/>
      <c r="F16" s="792"/>
      <c r="I16" s="683"/>
    </row>
    <row r="17" spans="6:9" x14ac:dyDescent="0.25">
      <c r="F17" s="792"/>
      <c r="I17" s="683"/>
    </row>
    <row r="18" spans="6:9" x14ac:dyDescent="0.25">
      <c r="F18" s="792"/>
      <c r="I18" s="683"/>
    </row>
    <row r="19" spans="6:9" x14ac:dyDescent="0.25">
      <c r="F19" s="792"/>
      <c r="I19" s="683"/>
    </row>
    <row r="20" spans="6:9" x14ac:dyDescent="0.25">
      <c r="F20" s="792"/>
      <c r="I20" s="683"/>
    </row>
    <row r="21" spans="6:9" x14ac:dyDescent="0.25">
      <c r="I21" s="683"/>
    </row>
    <row r="22" spans="6:9" x14ac:dyDescent="0.25">
      <c r="I22" s="683"/>
    </row>
    <row r="23" spans="6:9" x14ac:dyDescent="0.25">
      <c r="I23" s="683"/>
    </row>
    <row r="24" spans="6:9" x14ac:dyDescent="0.25">
      <c r="I24" s="683"/>
    </row>
    <row r="25" spans="6:9" x14ac:dyDescent="0.25">
      <c r="I25" s="683"/>
    </row>
    <row r="26" spans="6:9" x14ac:dyDescent="0.25">
      <c r="I26" s="683"/>
    </row>
    <row r="27" spans="6:9" x14ac:dyDescent="0.25">
      <c r="I27" s="683"/>
    </row>
    <row r="28" spans="6:9" x14ac:dyDescent="0.25">
      <c r="I28" s="683"/>
    </row>
  </sheetData>
  <mergeCells count="3">
    <mergeCell ref="A3:B3"/>
    <mergeCell ref="C3:D3"/>
    <mergeCell ref="F6:F1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51.5703125" style="781" customWidth="1"/>
    <col min="3" max="3" width="19.42578125" style="782" customWidth="1"/>
    <col min="4" max="4" width="17.57031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E1" s="781" t="s">
        <v>16</v>
      </c>
    </row>
    <row r="3" spans="1:9" ht="30" customHeight="1" x14ac:dyDescent="0.25">
      <c r="A3" s="900" t="s">
        <v>1679</v>
      </c>
      <c r="B3" s="901"/>
      <c r="C3" s="910" t="s">
        <v>1678</v>
      </c>
      <c r="D3" s="910"/>
    </row>
    <row r="4" spans="1:9" ht="48" customHeight="1" x14ac:dyDescent="0.25">
      <c r="A4" s="878" t="s">
        <v>0</v>
      </c>
      <c r="B4" s="876" t="s">
        <v>3</v>
      </c>
      <c r="C4" s="875" t="s">
        <v>1</v>
      </c>
      <c r="D4" s="875" t="s">
        <v>2</v>
      </c>
      <c r="E4" s="785" t="s">
        <v>1279</v>
      </c>
      <c r="F4" s="785" t="s">
        <v>1280</v>
      </c>
    </row>
    <row r="5" spans="1:9" ht="15.75" thickBot="1" x14ac:dyDescent="0.3">
      <c r="A5" s="877">
        <v>1</v>
      </c>
      <c r="B5" s="876">
        <v>2</v>
      </c>
      <c r="C5" s="875">
        <v>3</v>
      </c>
      <c r="D5" s="875">
        <v>4</v>
      </c>
      <c r="E5" s="785">
        <v>5</v>
      </c>
      <c r="F5" s="785">
        <v>6</v>
      </c>
    </row>
    <row r="6" spans="1:9" ht="30" thickBot="1" x14ac:dyDescent="0.3">
      <c r="A6" s="875">
        <v>1</v>
      </c>
      <c r="B6" s="874" t="s">
        <v>1677</v>
      </c>
      <c r="C6" s="854">
        <v>2</v>
      </c>
      <c r="D6" s="854">
        <v>2007</v>
      </c>
      <c r="E6" s="872">
        <v>10</v>
      </c>
      <c r="F6" s="892" t="s">
        <v>1179</v>
      </c>
      <c r="I6" s="993" t="s">
        <v>1771</v>
      </c>
    </row>
    <row r="7" spans="1:9" x14ac:dyDescent="0.25">
      <c r="A7" s="875">
        <v>2</v>
      </c>
      <c r="B7" s="874" t="s">
        <v>1676</v>
      </c>
      <c r="C7" s="854">
        <v>1</v>
      </c>
      <c r="D7" s="854">
        <v>2004</v>
      </c>
      <c r="E7" s="872">
        <v>10</v>
      </c>
      <c r="F7" s="892"/>
      <c r="I7" s="780"/>
    </row>
    <row r="8" spans="1:9" x14ac:dyDescent="0.25">
      <c r="A8" s="875">
        <v>3</v>
      </c>
      <c r="B8" s="874" t="s">
        <v>1675</v>
      </c>
      <c r="C8" s="854">
        <v>5</v>
      </c>
      <c r="D8" s="854">
        <v>2007</v>
      </c>
      <c r="E8" s="872">
        <v>10</v>
      </c>
      <c r="F8" s="892"/>
      <c r="I8" s="683"/>
    </row>
    <row r="9" spans="1:9" x14ac:dyDescent="0.25">
      <c r="A9" s="875">
        <v>4</v>
      </c>
      <c r="B9" s="874" t="s">
        <v>1674</v>
      </c>
      <c r="C9" s="854">
        <v>1</v>
      </c>
      <c r="D9" s="854">
        <v>2007</v>
      </c>
      <c r="E9" s="872">
        <v>10</v>
      </c>
      <c r="F9" s="892"/>
      <c r="I9" s="683"/>
    </row>
    <row r="10" spans="1:9" x14ac:dyDescent="0.25">
      <c r="A10" s="875">
        <v>5</v>
      </c>
      <c r="B10" s="874" t="s">
        <v>1673</v>
      </c>
      <c r="C10" s="854">
        <v>1</v>
      </c>
      <c r="D10" s="854">
        <v>2005</v>
      </c>
      <c r="E10" s="872">
        <v>10</v>
      </c>
      <c r="F10" s="892"/>
      <c r="I10" s="683"/>
    </row>
    <row r="11" spans="1:9" x14ac:dyDescent="0.25">
      <c r="A11" s="875">
        <v>6</v>
      </c>
      <c r="B11" s="874" t="s">
        <v>1672</v>
      </c>
      <c r="C11" s="854">
        <v>1</v>
      </c>
      <c r="D11" s="854">
        <v>2013</v>
      </c>
      <c r="E11" s="872">
        <v>10</v>
      </c>
      <c r="F11" s="892"/>
      <c r="I11" s="683"/>
    </row>
    <row r="12" spans="1:9" x14ac:dyDescent="0.25">
      <c r="A12" s="875">
        <v>7</v>
      </c>
      <c r="B12" s="874" t="s">
        <v>1671</v>
      </c>
      <c r="C12" s="854">
        <v>1</v>
      </c>
      <c r="D12" s="854">
        <v>2004</v>
      </c>
      <c r="E12" s="872">
        <v>10</v>
      </c>
      <c r="F12" s="892"/>
      <c r="I12" s="683"/>
    </row>
    <row r="13" spans="1:9" x14ac:dyDescent="0.25">
      <c r="A13" s="875">
        <v>8</v>
      </c>
      <c r="B13" s="874" t="s">
        <v>1670</v>
      </c>
      <c r="C13" s="854">
        <v>1</v>
      </c>
      <c r="D13" s="854">
        <v>2005</v>
      </c>
      <c r="E13" s="872">
        <v>10</v>
      </c>
      <c r="F13" s="892"/>
      <c r="I13" s="683"/>
    </row>
    <row r="14" spans="1:9" x14ac:dyDescent="0.25">
      <c r="A14" s="875">
        <v>9</v>
      </c>
      <c r="B14" s="874" t="s">
        <v>1669</v>
      </c>
      <c r="C14" s="854">
        <v>1</v>
      </c>
      <c r="D14" s="854">
        <v>2007</v>
      </c>
      <c r="E14" s="872">
        <v>10</v>
      </c>
      <c r="F14" s="892"/>
      <c r="I14" s="683"/>
    </row>
    <row r="15" spans="1:9" x14ac:dyDescent="0.25">
      <c r="A15" s="875">
        <v>10</v>
      </c>
      <c r="B15" s="874" t="s">
        <v>974</v>
      </c>
      <c r="C15" s="854">
        <v>1</v>
      </c>
      <c r="D15" s="854">
        <v>2004</v>
      </c>
      <c r="E15" s="872">
        <v>10</v>
      </c>
      <c r="F15" s="892"/>
      <c r="I15" s="683"/>
    </row>
    <row r="16" spans="1:9" x14ac:dyDescent="0.25">
      <c r="A16" s="875">
        <v>11</v>
      </c>
      <c r="B16" s="874" t="s">
        <v>1074</v>
      </c>
      <c r="C16" s="854">
        <v>1</v>
      </c>
      <c r="D16" s="854">
        <v>2005</v>
      </c>
      <c r="E16" s="872">
        <v>10</v>
      </c>
      <c r="F16" s="892"/>
      <c r="I16" s="683"/>
    </row>
    <row r="17" spans="1:9" x14ac:dyDescent="0.25">
      <c r="A17" s="875">
        <v>12</v>
      </c>
      <c r="B17" s="874" t="s">
        <v>1668</v>
      </c>
      <c r="C17" s="854">
        <v>1</v>
      </c>
      <c r="D17" s="854">
        <v>2005</v>
      </c>
      <c r="E17" s="872">
        <v>10</v>
      </c>
      <c r="F17" s="892"/>
      <c r="I17" s="683"/>
    </row>
    <row r="18" spans="1:9" x14ac:dyDescent="0.25">
      <c r="A18" s="875">
        <v>13</v>
      </c>
      <c r="B18" s="874" t="s">
        <v>1667</v>
      </c>
      <c r="C18" s="854">
        <v>5</v>
      </c>
      <c r="D18" s="854">
        <v>2017</v>
      </c>
      <c r="E18" s="872">
        <v>10</v>
      </c>
      <c r="F18" s="892"/>
      <c r="I18" s="683"/>
    </row>
    <row r="19" spans="1:9" x14ac:dyDescent="0.25">
      <c r="A19" s="875">
        <v>14</v>
      </c>
      <c r="B19" s="874" t="s">
        <v>1666</v>
      </c>
      <c r="C19" s="854">
        <v>3</v>
      </c>
      <c r="D19" s="854">
        <v>2007</v>
      </c>
      <c r="E19" s="872">
        <v>10</v>
      </c>
      <c r="F19" s="892"/>
      <c r="I19" s="683"/>
    </row>
    <row r="20" spans="1:9" x14ac:dyDescent="0.25">
      <c r="A20" s="875">
        <v>15</v>
      </c>
      <c r="B20" s="874" t="s">
        <v>1665</v>
      </c>
      <c r="C20" s="873">
        <v>5</v>
      </c>
      <c r="D20" s="873">
        <v>2016</v>
      </c>
      <c r="E20" s="872">
        <v>10</v>
      </c>
      <c r="F20" s="892"/>
      <c r="I20" s="683"/>
    </row>
    <row r="21" spans="1:9" x14ac:dyDescent="0.25">
      <c r="C21" s="782">
        <f>SUM(C6:C20)</f>
        <v>30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2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1"/>
    <col min="2" max="2" width="44.140625" style="781" customWidth="1"/>
    <col min="3" max="3" width="27.140625" style="781" customWidth="1"/>
    <col min="4" max="8" width="9.140625" style="781"/>
    <col min="9" max="9" width="50.28515625" style="682" customWidth="1"/>
    <col min="10" max="16384" width="9.140625" style="781"/>
  </cols>
  <sheetData>
    <row r="1" spans="1:9" x14ac:dyDescent="0.25">
      <c r="B1" s="781" t="s">
        <v>16</v>
      </c>
    </row>
    <row r="3" spans="1:9" ht="46.5" customHeight="1" x14ac:dyDescent="0.25">
      <c r="A3" s="912" t="s">
        <v>1679</v>
      </c>
      <c r="B3" s="912"/>
      <c r="C3" s="911" t="s">
        <v>1684</v>
      </c>
      <c r="D3" s="911"/>
    </row>
    <row r="4" spans="1:9" ht="48.75" customHeight="1" x14ac:dyDescent="0.25">
      <c r="A4" s="880" t="s">
        <v>0</v>
      </c>
      <c r="B4" s="880" t="s">
        <v>3</v>
      </c>
      <c r="C4" s="880" t="s">
        <v>1</v>
      </c>
      <c r="D4" s="880" t="s">
        <v>2</v>
      </c>
      <c r="E4" s="785" t="s">
        <v>1279</v>
      </c>
      <c r="F4" s="785" t="s">
        <v>1280</v>
      </c>
    </row>
    <row r="5" spans="1:9" ht="15.75" thickBot="1" x14ac:dyDescent="0.3">
      <c r="A5" s="879">
        <v>1</v>
      </c>
      <c r="B5" s="879">
        <v>2</v>
      </c>
      <c r="C5" s="879">
        <v>3</v>
      </c>
      <c r="D5" s="879">
        <v>4</v>
      </c>
      <c r="E5" s="785">
        <v>5</v>
      </c>
      <c r="F5" s="785">
        <v>6</v>
      </c>
    </row>
    <row r="6" spans="1:9" ht="27.75" customHeight="1" thickBot="1" x14ac:dyDescent="0.3">
      <c r="A6" s="879">
        <v>1</v>
      </c>
      <c r="B6" s="874" t="s">
        <v>1677</v>
      </c>
      <c r="C6" s="874">
        <v>1</v>
      </c>
      <c r="D6" s="874">
        <v>2011</v>
      </c>
      <c r="E6" s="872">
        <v>9</v>
      </c>
      <c r="F6" s="892" t="s">
        <v>798</v>
      </c>
      <c r="I6" s="993" t="s">
        <v>1771</v>
      </c>
    </row>
    <row r="7" spans="1:9" x14ac:dyDescent="0.25">
      <c r="A7" s="879">
        <v>2</v>
      </c>
      <c r="B7" s="874" t="s">
        <v>1683</v>
      </c>
      <c r="C7" s="874">
        <v>2</v>
      </c>
      <c r="D7" s="874">
        <v>2011</v>
      </c>
      <c r="E7" s="872">
        <v>9</v>
      </c>
      <c r="F7" s="892"/>
      <c r="I7" s="780"/>
    </row>
    <row r="8" spans="1:9" x14ac:dyDescent="0.25">
      <c r="A8" s="879">
        <v>3</v>
      </c>
      <c r="B8" s="874" t="s">
        <v>26</v>
      </c>
      <c r="C8" s="874">
        <v>1</v>
      </c>
      <c r="D8" s="874">
        <v>2011</v>
      </c>
      <c r="E8" s="872">
        <v>9</v>
      </c>
      <c r="F8" s="892"/>
      <c r="I8" s="683"/>
    </row>
    <row r="9" spans="1:9" x14ac:dyDescent="0.25">
      <c r="A9" s="879">
        <v>4</v>
      </c>
      <c r="B9" s="874" t="s">
        <v>1666</v>
      </c>
      <c r="C9" s="874">
        <v>4</v>
      </c>
      <c r="D9" s="874">
        <v>2011</v>
      </c>
      <c r="E9" s="872">
        <v>9</v>
      </c>
      <c r="F9" s="892"/>
      <c r="I9" s="683"/>
    </row>
    <row r="10" spans="1:9" x14ac:dyDescent="0.25">
      <c r="A10" s="879">
        <v>5</v>
      </c>
      <c r="B10" s="874" t="s">
        <v>1289</v>
      </c>
      <c r="C10" s="874">
        <v>3</v>
      </c>
      <c r="D10" s="874">
        <v>2011</v>
      </c>
      <c r="E10" s="872">
        <v>9</v>
      </c>
      <c r="F10" s="892"/>
      <c r="I10" s="683"/>
    </row>
    <row r="11" spans="1:9" x14ac:dyDescent="0.25">
      <c r="A11" s="879">
        <v>6</v>
      </c>
      <c r="B11" s="874" t="s">
        <v>1682</v>
      </c>
      <c r="C11" s="874">
        <v>9</v>
      </c>
      <c r="D11" s="874">
        <v>2011</v>
      </c>
      <c r="E11" s="872">
        <v>9</v>
      </c>
      <c r="F11" s="892"/>
      <c r="I11" s="683"/>
    </row>
    <row r="12" spans="1:9" x14ac:dyDescent="0.25">
      <c r="A12" s="879">
        <v>7</v>
      </c>
      <c r="B12" s="874" t="s">
        <v>1681</v>
      </c>
      <c r="C12" s="874">
        <v>1</v>
      </c>
      <c r="D12" s="874">
        <v>2011</v>
      </c>
      <c r="E12" s="872">
        <v>9</v>
      </c>
      <c r="F12" s="892"/>
      <c r="I12" s="683"/>
    </row>
    <row r="13" spans="1:9" x14ac:dyDescent="0.25">
      <c r="A13" s="879">
        <v>8</v>
      </c>
      <c r="B13" s="874" t="s">
        <v>1680</v>
      </c>
      <c r="C13" s="874">
        <v>1</v>
      </c>
      <c r="D13" s="874">
        <v>2011</v>
      </c>
      <c r="E13" s="872">
        <v>9</v>
      </c>
      <c r="F13" s="892"/>
      <c r="I13" s="683"/>
    </row>
    <row r="14" spans="1:9" x14ac:dyDescent="0.25">
      <c r="A14" s="879">
        <v>9</v>
      </c>
      <c r="B14" s="874" t="s">
        <v>91</v>
      </c>
      <c r="C14" s="874">
        <v>1</v>
      </c>
      <c r="D14" s="874">
        <v>2011</v>
      </c>
      <c r="E14" s="872">
        <v>9</v>
      </c>
      <c r="F14" s="892"/>
      <c r="I14" s="683"/>
    </row>
    <row r="15" spans="1:9" x14ac:dyDescent="0.25">
      <c r="A15" s="879">
        <v>10</v>
      </c>
      <c r="B15" s="874" t="s">
        <v>1672</v>
      </c>
      <c r="C15" s="874">
        <v>1</v>
      </c>
      <c r="D15" s="874">
        <v>2013</v>
      </c>
      <c r="E15" s="872">
        <v>9</v>
      </c>
      <c r="F15" s="892"/>
      <c r="I15" s="683"/>
    </row>
    <row r="16" spans="1:9" x14ac:dyDescent="0.25">
      <c r="A16" s="879">
        <v>11</v>
      </c>
      <c r="B16" s="874" t="s">
        <v>1671</v>
      </c>
      <c r="C16" s="874">
        <v>1</v>
      </c>
      <c r="D16" s="874">
        <v>2011</v>
      </c>
      <c r="E16" s="872">
        <v>9</v>
      </c>
      <c r="F16" s="892"/>
      <c r="I16" s="683"/>
    </row>
    <row r="17" spans="3:9" x14ac:dyDescent="0.25">
      <c r="C17" s="781">
        <f>SUM(C6:C16)</f>
        <v>25</v>
      </c>
      <c r="F17" s="792"/>
      <c r="I17" s="683"/>
    </row>
    <row r="18" spans="3:9" x14ac:dyDescent="0.25">
      <c r="F18" s="792"/>
      <c r="I18" s="683"/>
    </row>
    <row r="19" spans="3:9" x14ac:dyDescent="0.25">
      <c r="F19" s="792"/>
      <c r="I19" s="683"/>
    </row>
    <row r="20" spans="3:9" x14ac:dyDescent="0.25">
      <c r="F20" s="792"/>
      <c r="I20" s="683"/>
    </row>
    <row r="21" spans="3:9" x14ac:dyDescent="0.25">
      <c r="I21" s="683"/>
    </row>
    <row r="22" spans="3:9" x14ac:dyDescent="0.25">
      <c r="I22" s="683"/>
    </row>
    <row r="23" spans="3:9" x14ac:dyDescent="0.25">
      <c r="I23" s="683"/>
    </row>
    <row r="24" spans="3:9" x14ac:dyDescent="0.25">
      <c r="I24" s="683"/>
    </row>
    <row r="25" spans="3:9" x14ac:dyDescent="0.25">
      <c r="I25" s="683"/>
    </row>
    <row r="26" spans="3:9" x14ac:dyDescent="0.25">
      <c r="I26" s="683"/>
    </row>
    <row r="27" spans="3:9" x14ac:dyDescent="0.25">
      <c r="I27" s="683"/>
    </row>
    <row r="28" spans="3:9" x14ac:dyDescent="0.25">
      <c r="I28" s="683"/>
    </row>
  </sheetData>
  <mergeCells count="3">
    <mergeCell ref="C3:D3"/>
    <mergeCell ref="A3:B3"/>
    <mergeCell ref="F6:F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782"/>
    <col min="2" max="2" width="54.5703125" style="781" customWidth="1"/>
    <col min="3" max="3" width="9.140625" style="782"/>
    <col min="4" max="4" width="15.7109375" style="782" customWidth="1"/>
    <col min="5" max="8" width="9.140625" style="781"/>
    <col min="9" max="9" width="50.28515625" style="682" customWidth="1"/>
    <col min="10" max="16384" width="9.140625" style="781"/>
  </cols>
  <sheetData>
    <row r="3" spans="1:9" ht="42.75" customHeight="1" x14ac:dyDescent="0.25">
      <c r="A3" s="900" t="s">
        <v>1698</v>
      </c>
      <c r="B3" s="900"/>
      <c r="C3" s="900" t="s">
        <v>1697</v>
      </c>
      <c r="D3" s="900"/>
    </row>
    <row r="4" spans="1:9" ht="60" x14ac:dyDescent="0.25">
      <c r="A4" s="785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51.75" customHeight="1" thickBot="1" x14ac:dyDescent="0.3">
      <c r="A6" s="787">
        <v>1</v>
      </c>
      <c r="B6" s="790" t="s">
        <v>1696</v>
      </c>
      <c r="C6" s="789">
        <v>1</v>
      </c>
      <c r="D6" s="788">
        <v>2007</v>
      </c>
      <c r="E6" s="783">
        <v>11</v>
      </c>
      <c r="F6" s="913" t="s">
        <v>1203</v>
      </c>
      <c r="I6" s="993" t="s">
        <v>1771</v>
      </c>
    </row>
    <row r="7" spans="1:9" x14ac:dyDescent="0.25">
      <c r="A7" s="787">
        <v>2</v>
      </c>
      <c r="B7" s="786" t="s">
        <v>140</v>
      </c>
      <c r="C7" s="785">
        <v>2</v>
      </c>
      <c r="D7" s="784">
        <v>2009</v>
      </c>
      <c r="E7" s="783">
        <v>11</v>
      </c>
      <c r="F7" s="913"/>
      <c r="I7" s="780"/>
    </row>
    <row r="8" spans="1:9" x14ac:dyDescent="0.25">
      <c r="A8" s="787">
        <v>3</v>
      </c>
      <c r="B8" s="786" t="s">
        <v>1695</v>
      </c>
      <c r="C8" s="785">
        <v>1</v>
      </c>
      <c r="D8" s="784">
        <v>2009</v>
      </c>
      <c r="E8" s="783">
        <v>11</v>
      </c>
      <c r="F8" s="913"/>
      <c r="I8" s="683"/>
    </row>
    <row r="9" spans="1:9" x14ac:dyDescent="0.25">
      <c r="A9" s="787">
        <v>4</v>
      </c>
      <c r="B9" s="786" t="s">
        <v>1695</v>
      </c>
      <c r="C9" s="785">
        <v>2</v>
      </c>
      <c r="D9" s="784">
        <v>2017</v>
      </c>
      <c r="E9" s="783">
        <v>11</v>
      </c>
      <c r="F9" s="913"/>
      <c r="I9" s="683"/>
    </row>
    <row r="10" spans="1:9" x14ac:dyDescent="0.25">
      <c r="A10" s="787">
        <v>5</v>
      </c>
      <c r="B10" s="786" t="s">
        <v>1694</v>
      </c>
      <c r="C10" s="785">
        <v>2</v>
      </c>
      <c r="D10" s="784">
        <v>1997</v>
      </c>
      <c r="E10" s="783">
        <v>11</v>
      </c>
      <c r="F10" s="913"/>
      <c r="I10" s="683"/>
    </row>
    <row r="11" spans="1:9" x14ac:dyDescent="0.25">
      <c r="A11" s="787">
        <v>6</v>
      </c>
      <c r="B11" s="786" t="s">
        <v>292</v>
      </c>
      <c r="C11" s="785">
        <v>1</v>
      </c>
      <c r="D11" s="784">
        <v>2007</v>
      </c>
      <c r="E11" s="783">
        <v>11</v>
      </c>
      <c r="F11" s="913"/>
      <c r="I11" s="683"/>
    </row>
    <row r="12" spans="1:9" x14ac:dyDescent="0.25">
      <c r="A12" s="787">
        <v>7</v>
      </c>
      <c r="B12" s="786" t="s">
        <v>1693</v>
      </c>
      <c r="C12" s="785">
        <v>1</v>
      </c>
      <c r="D12" s="784">
        <v>2009</v>
      </c>
      <c r="E12" s="783">
        <v>11</v>
      </c>
      <c r="F12" s="913"/>
      <c r="I12" s="683"/>
    </row>
    <row r="13" spans="1:9" x14ac:dyDescent="0.25">
      <c r="A13" s="787">
        <v>8</v>
      </c>
      <c r="B13" s="786" t="s">
        <v>1692</v>
      </c>
      <c r="C13" s="785">
        <v>12</v>
      </c>
      <c r="D13" s="784">
        <v>2012</v>
      </c>
      <c r="E13" s="783">
        <v>11</v>
      </c>
      <c r="F13" s="913"/>
      <c r="I13" s="683"/>
    </row>
    <row r="14" spans="1:9" x14ac:dyDescent="0.25">
      <c r="A14" s="787">
        <v>9</v>
      </c>
      <c r="B14" s="786" t="s">
        <v>1691</v>
      </c>
      <c r="C14" s="785">
        <v>1</v>
      </c>
      <c r="D14" s="784">
        <v>2005</v>
      </c>
      <c r="E14" s="783">
        <v>11</v>
      </c>
      <c r="F14" s="913"/>
      <c r="I14" s="683"/>
    </row>
    <row r="15" spans="1:9" x14ac:dyDescent="0.25">
      <c r="A15" s="787">
        <v>10</v>
      </c>
      <c r="B15" s="786" t="s">
        <v>1690</v>
      </c>
      <c r="C15" s="785">
        <v>12</v>
      </c>
      <c r="D15" s="784">
        <v>2009</v>
      </c>
      <c r="E15" s="783">
        <v>11</v>
      </c>
      <c r="F15" s="913"/>
      <c r="I15" s="683"/>
    </row>
    <row r="16" spans="1:9" x14ac:dyDescent="0.25">
      <c r="A16" s="787">
        <v>11</v>
      </c>
      <c r="B16" s="786" t="s">
        <v>1689</v>
      </c>
      <c r="C16" s="785">
        <v>1</v>
      </c>
      <c r="D16" s="784">
        <v>2009</v>
      </c>
      <c r="E16" s="783">
        <v>11</v>
      </c>
      <c r="F16" s="913"/>
      <c r="I16" s="683"/>
    </row>
    <row r="17" spans="1:9" x14ac:dyDescent="0.25">
      <c r="A17" s="787">
        <v>12</v>
      </c>
      <c r="B17" s="786" t="s">
        <v>448</v>
      </c>
      <c r="C17" s="785">
        <v>2</v>
      </c>
      <c r="D17" s="784">
        <v>2001</v>
      </c>
      <c r="E17" s="783">
        <v>11</v>
      </c>
      <c r="F17" s="913"/>
      <c r="I17" s="683"/>
    </row>
    <row r="18" spans="1:9" x14ac:dyDescent="0.25">
      <c r="A18" s="787">
        <v>13</v>
      </c>
      <c r="B18" s="786" t="s">
        <v>1688</v>
      </c>
      <c r="C18" s="785">
        <v>1</v>
      </c>
      <c r="D18" s="784">
        <v>2009</v>
      </c>
      <c r="E18" s="783">
        <v>11</v>
      </c>
      <c r="F18" s="913"/>
      <c r="I18" s="683"/>
    </row>
    <row r="19" spans="1:9" x14ac:dyDescent="0.25">
      <c r="A19" s="787">
        <v>14</v>
      </c>
      <c r="B19" s="786" t="s">
        <v>205</v>
      </c>
      <c r="C19" s="785">
        <v>1</v>
      </c>
      <c r="D19" s="784">
        <v>2009</v>
      </c>
      <c r="E19" s="783">
        <v>11</v>
      </c>
      <c r="F19" s="913"/>
      <c r="I19" s="683"/>
    </row>
    <row r="20" spans="1:9" x14ac:dyDescent="0.25">
      <c r="A20" s="787">
        <v>15</v>
      </c>
      <c r="B20" s="786" t="s">
        <v>1687</v>
      </c>
      <c r="C20" s="785">
        <v>1</v>
      </c>
      <c r="D20" s="784">
        <v>2012</v>
      </c>
      <c r="E20" s="783">
        <v>11</v>
      </c>
      <c r="F20" s="913"/>
      <c r="I20" s="683"/>
    </row>
    <row r="21" spans="1:9" x14ac:dyDescent="0.25">
      <c r="A21" s="787">
        <v>16</v>
      </c>
      <c r="B21" s="786" t="s">
        <v>302</v>
      </c>
      <c r="C21" s="785">
        <v>1</v>
      </c>
      <c r="D21" s="784">
        <v>2005</v>
      </c>
      <c r="E21" s="783">
        <v>11</v>
      </c>
      <c r="F21" s="913"/>
      <c r="I21" s="683"/>
    </row>
    <row r="22" spans="1:9" x14ac:dyDescent="0.25">
      <c r="A22" s="787">
        <v>17</v>
      </c>
      <c r="B22" s="786" t="s">
        <v>1686</v>
      </c>
      <c r="C22" s="785">
        <v>1</v>
      </c>
      <c r="D22" s="784">
        <v>2012</v>
      </c>
      <c r="E22" s="783">
        <v>11</v>
      </c>
      <c r="F22" s="913"/>
      <c r="I22" s="683"/>
    </row>
    <row r="23" spans="1:9" x14ac:dyDescent="0.25">
      <c r="A23" s="787">
        <v>18</v>
      </c>
      <c r="B23" s="786" t="s">
        <v>199</v>
      </c>
      <c r="C23" s="785">
        <v>1</v>
      </c>
      <c r="D23" s="784">
        <v>2009</v>
      </c>
      <c r="E23" s="783">
        <v>11</v>
      </c>
      <c r="F23" s="913"/>
      <c r="I23" s="683"/>
    </row>
    <row r="24" spans="1:9" x14ac:dyDescent="0.25">
      <c r="A24" s="787">
        <v>19</v>
      </c>
      <c r="B24" s="786" t="s">
        <v>1685</v>
      </c>
      <c r="C24" s="785">
        <v>2</v>
      </c>
      <c r="D24" s="784">
        <v>2008</v>
      </c>
      <c r="E24" s="783">
        <v>11</v>
      </c>
      <c r="F24" s="913"/>
      <c r="I24" s="683"/>
    </row>
    <row r="25" spans="1:9" x14ac:dyDescent="0.25">
      <c r="C25" s="782">
        <f>SUM(C6:C24)</f>
        <v>46</v>
      </c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31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64.85546875" style="781" customWidth="1"/>
    <col min="3" max="3" width="15.28515625" style="782" customWidth="1"/>
    <col min="4" max="4" width="14.5703125" style="782" customWidth="1"/>
    <col min="5" max="8" width="9.140625" style="781"/>
    <col min="9" max="9" width="50.28515625" style="682" customWidth="1"/>
    <col min="10" max="16384" width="9.140625" style="781"/>
  </cols>
  <sheetData>
    <row r="3" spans="1:9" x14ac:dyDescent="0.25">
      <c r="A3" s="907" t="s">
        <v>1724</v>
      </c>
      <c r="B3" s="908"/>
      <c r="C3" s="907" t="s">
        <v>1723</v>
      </c>
      <c r="D3" s="908"/>
    </row>
    <row r="4" spans="1:9" ht="28.5" customHeight="1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6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27.75" customHeight="1" thickBot="1" x14ac:dyDescent="0.3">
      <c r="A6" s="787">
        <v>1</v>
      </c>
      <c r="B6" s="841" t="s">
        <v>1722</v>
      </c>
      <c r="C6" s="840">
        <v>1</v>
      </c>
      <c r="D6" s="840">
        <v>2013</v>
      </c>
      <c r="E6" s="783">
        <v>10</v>
      </c>
      <c r="F6" s="892" t="s">
        <v>1179</v>
      </c>
      <c r="I6" s="993" t="s">
        <v>1771</v>
      </c>
    </row>
    <row r="7" spans="1:9" x14ac:dyDescent="0.25">
      <c r="A7" s="787">
        <v>2</v>
      </c>
      <c r="B7" s="841" t="s">
        <v>1721</v>
      </c>
      <c r="C7" s="840">
        <v>1</v>
      </c>
      <c r="D7" s="840">
        <v>2013</v>
      </c>
      <c r="E7" s="783">
        <v>10</v>
      </c>
      <c r="F7" s="892"/>
      <c r="I7" s="780"/>
    </row>
    <row r="8" spans="1:9" x14ac:dyDescent="0.25">
      <c r="A8" s="787">
        <v>3</v>
      </c>
      <c r="B8" s="841" t="s">
        <v>1720</v>
      </c>
      <c r="C8" s="840">
        <v>1</v>
      </c>
      <c r="D8" s="840">
        <v>2013</v>
      </c>
      <c r="E8" s="783">
        <v>10</v>
      </c>
      <c r="F8" s="892"/>
      <c r="I8" s="683"/>
    </row>
    <row r="9" spans="1:9" x14ac:dyDescent="0.25">
      <c r="A9" s="787">
        <v>4</v>
      </c>
      <c r="B9" s="841" t="s">
        <v>1719</v>
      </c>
      <c r="C9" s="840">
        <v>1</v>
      </c>
      <c r="D9" s="840">
        <v>2013</v>
      </c>
      <c r="E9" s="783">
        <v>10</v>
      </c>
      <c r="F9" s="892"/>
      <c r="I9" s="683"/>
    </row>
    <row r="10" spans="1:9" x14ac:dyDescent="0.25">
      <c r="A10" s="787">
        <v>5</v>
      </c>
      <c r="B10" s="841" t="s">
        <v>1718</v>
      </c>
      <c r="C10" s="840">
        <v>2</v>
      </c>
      <c r="D10" s="840">
        <v>2013</v>
      </c>
      <c r="E10" s="783">
        <v>10</v>
      </c>
      <c r="F10" s="892"/>
      <c r="I10" s="683"/>
    </row>
    <row r="11" spans="1:9" x14ac:dyDescent="0.25">
      <c r="A11" s="787">
        <v>6</v>
      </c>
      <c r="B11" s="841" t="s">
        <v>1717</v>
      </c>
      <c r="C11" s="840">
        <v>1</v>
      </c>
      <c r="D11" s="840">
        <v>2013</v>
      </c>
      <c r="E11" s="783">
        <v>10</v>
      </c>
      <c r="F11" s="892"/>
      <c r="I11" s="683"/>
    </row>
    <row r="12" spans="1:9" x14ac:dyDescent="0.25">
      <c r="A12" s="787">
        <v>7</v>
      </c>
      <c r="B12" s="841" t="s">
        <v>1716</v>
      </c>
      <c r="C12" s="840">
        <v>2</v>
      </c>
      <c r="D12" s="840">
        <v>2013</v>
      </c>
      <c r="E12" s="783">
        <v>10</v>
      </c>
      <c r="F12" s="892"/>
      <c r="I12" s="683"/>
    </row>
    <row r="13" spans="1:9" x14ac:dyDescent="0.25">
      <c r="A13" s="787">
        <v>8</v>
      </c>
      <c r="B13" s="841" t="s">
        <v>1715</v>
      </c>
      <c r="C13" s="840">
        <v>1</v>
      </c>
      <c r="D13" s="840">
        <v>2013</v>
      </c>
      <c r="E13" s="783">
        <v>10</v>
      </c>
      <c r="F13" s="892"/>
      <c r="I13" s="683"/>
    </row>
    <row r="14" spans="1:9" x14ac:dyDescent="0.25">
      <c r="A14" s="787">
        <v>9</v>
      </c>
      <c r="B14" s="841" t="s">
        <v>1714</v>
      </c>
      <c r="C14" s="840">
        <v>1</v>
      </c>
      <c r="D14" s="840">
        <v>2013</v>
      </c>
      <c r="E14" s="783">
        <v>10</v>
      </c>
      <c r="F14" s="892"/>
      <c r="I14" s="683"/>
    </row>
    <row r="15" spans="1:9" x14ac:dyDescent="0.25">
      <c r="A15" s="787">
        <v>10</v>
      </c>
      <c r="B15" s="841" t="s">
        <v>1713</v>
      </c>
      <c r="C15" s="840">
        <v>2</v>
      </c>
      <c r="D15" s="840">
        <v>2013</v>
      </c>
      <c r="E15" s="783">
        <v>10</v>
      </c>
      <c r="F15" s="892"/>
      <c r="I15" s="683"/>
    </row>
    <row r="16" spans="1:9" x14ac:dyDescent="0.25">
      <c r="A16" s="787">
        <v>11</v>
      </c>
      <c r="B16" s="841" t="s">
        <v>1712</v>
      </c>
      <c r="C16" s="840">
        <v>1</v>
      </c>
      <c r="D16" s="840">
        <v>2013</v>
      </c>
      <c r="E16" s="783">
        <v>10</v>
      </c>
      <c r="F16" s="892"/>
      <c r="I16" s="683"/>
    </row>
    <row r="17" spans="1:9" x14ac:dyDescent="0.25">
      <c r="A17" s="787">
        <v>12</v>
      </c>
      <c r="B17" s="841" t="s">
        <v>750</v>
      </c>
      <c r="C17" s="840">
        <v>1</v>
      </c>
      <c r="D17" s="840">
        <v>2013</v>
      </c>
      <c r="E17" s="783">
        <v>10</v>
      </c>
      <c r="F17" s="892"/>
      <c r="I17" s="683"/>
    </row>
    <row r="18" spans="1:9" x14ac:dyDescent="0.25">
      <c r="A18" s="787">
        <v>13</v>
      </c>
      <c r="B18" s="841" t="s">
        <v>1711</v>
      </c>
      <c r="C18" s="840">
        <v>1</v>
      </c>
      <c r="D18" s="840">
        <v>2013</v>
      </c>
      <c r="E18" s="783">
        <v>10</v>
      </c>
      <c r="F18" s="892"/>
      <c r="I18" s="683"/>
    </row>
    <row r="19" spans="1:9" x14ac:dyDescent="0.25">
      <c r="A19" s="787">
        <v>14</v>
      </c>
      <c r="B19" s="841" t="s">
        <v>1710</v>
      </c>
      <c r="C19" s="840">
        <v>1</v>
      </c>
      <c r="D19" s="840">
        <v>2013</v>
      </c>
      <c r="E19" s="783">
        <v>10</v>
      </c>
      <c r="F19" s="892"/>
      <c r="I19" s="683"/>
    </row>
    <row r="20" spans="1:9" x14ac:dyDescent="0.25">
      <c r="A20" s="787">
        <v>15</v>
      </c>
      <c r="B20" s="841" t="s">
        <v>1709</v>
      </c>
      <c r="C20" s="840">
        <v>1</v>
      </c>
      <c r="D20" s="840">
        <v>2013</v>
      </c>
      <c r="E20" s="783">
        <v>10</v>
      </c>
      <c r="F20" s="892"/>
      <c r="I20" s="683"/>
    </row>
    <row r="21" spans="1:9" x14ac:dyDescent="0.25">
      <c r="A21" s="787">
        <v>16</v>
      </c>
      <c r="B21" s="881" t="s">
        <v>1708</v>
      </c>
      <c r="C21" s="840">
        <v>3</v>
      </c>
      <c r="D21" s="840">
        <v>2013</v>
      </c>
      <c r="E21" s="783">
        <v>10</v>
      </c>
      <c r="F21" s="892"/>
      <c r="I21" s="683"/>
    </row>
    <row r="22" spans="1:9" x14ac:dyDescent="0.25">
      <c r="A22" s="787">
        <v>17</v>
      </c>
      <c r="B22" s="841" t="s">
        <v>1707</v>
      </c>
      <c r="C22" s="840">
        <v>1</v>
      </c>
      <c r="D22" s="840">
        <v>2013</v>
      </c>
      <c r="E22" s="783">
        <v>10</v>
      </c>
      <c r="F22" s="892"/>
      <c r="I22" s="683"/>
    </row>
    <row r="23" spans="1:9" x14ac:dyDescent="0.25">
      <c r="A23" s="787">
        <v>18</v>
      </c>
      <c r="B23" s="841" t="s">
        <v>1706</v>
      </c>
      <c r="C23" s="840">
        <v>2</v>
      </c>
      <c r="D23" s="840">
        <v>2013</v>
      </c>
      <c r="E23" s="783">
        <v>10</v>
      </c>
      <c r="F23" s="892"/>
      <c r="I23" s="683"/>
    </row>
    <row r="24" spans="1:9" x14ac:dyDescent="0.25">
      <c r="A24" s="787">
        <v>19</v>
      </c>
      <c r="B24" s="841" t="s">
        <v>1705</v>
      </c>
      <c r="C24" s="840">
        <v>3</v>
      </c>
      <c r="D24" s="840">
        <v>2013</v>
      </c>
      <c r="E24" s="783">
        <v>10</v>
      </c>
      <c r="F24" s="892"/>
      <c r="I24" s="683"/>
    </row>
    <row r="25" spans="1:9" x14ac:dyDescent="0.25">
      <c r="A25" s="787">
        <v>20</v>
      </c>
      <c r="B25" s="841" t="s">
        <v>1704</v>
      </c>
      <c r="C25" s="840">
        <v>1</v>
      </c>
      <c r="D25" s="840">
        <v>2014</v>
      </c>
      <c r="E25" s="783">
        <v>10</v>
      </c>
      <c r="F25" s="892"/>
      <c r="I25" s="683"/>
    </row>
    <row r="26" spans="1:9" x14ac:dyDescent="0.25">
      <c r="A26" s="787">
        <v>21</v>
      </c>
      <c r="B26" s="841" t="s">
        <v>1703</v>
      </c>
      <c r="C26" s="840">
        <v>1</v>
      </c>
      <c r="D26" s="840">
        <v>2013</v>
      </c>
      <c r="E26" s="783">
        <v>10</v>
      </c>
      <c r="F26" s="892"/>
      <c r="I26" s="683"/>
    </row>
    <row r="27" spans="1:9" x14ac:dyDescent="0.25">
      <c r="A27" s="787">
        <v>22</v>
      </c>
      <c r="B27" s="841" t="s">
        <v>1702</v>
      </c>
      <c r="C27" s="840">
        <v>12</v>
      </c>
      <c r="D27" s="840">
        <v>2014</v>
      </c>
      <c r="E27" s="783">
        <v>10</v>
      </c>
      <c r="F27" s="892"/>
      <c r="I27" s="683"/>
    </row>
    <row r="28" spans="1:9" x14ac:dyDescent="0.25">
      <c r="A28" s="787">
        <v>23</v>
      </c>
      <c r="B28" s="841" t="s">
        <v>1701</v>
      </c>
      <c r="C28" s="840">
        <v>1</v>
      </c>
      <c r="D28" s="840">
        <v>2014</v>
      </c>
      <c r="E28" s="783">
        <v>10</v>
      </c>
      <c r="F28" s="892"/>
      <c r="I28" s="683"/>
    </row>
    <row r="29" spans="1:9" x14ac:dyDescent="0.25">
      <c r="A29" s="787">
        <v>24</v>
      </c>
      <c r="B29" s="841" t="s">
        <v>1700</v>
      </c>
      <c r="C29" s="840">
        <v>1</v>
      </c>
      <c r="D29" s="840">
        <v>2013</v>
      </c>
      <c r="E29" s="783">
        <v>10</v>
      </c>
      <c r="F29" s="892"/>
    </row>
    <row r="30" spans="1:9" x14ac:dyDescent="0.25">
      <c r="A30" s="787">
        <v>25</v>
      </c>
      <c r="B30" s="841" t="s">
        <v>1699</v>
      </c>
      <c r="C30" s="840">
        <v>1</v>
      </c>
      <c r="D30" s="840">
        <v>2014</v>
      </c>
      <c r="E30" s="783">
        <v>10</v>
      </c>
      <c r="F30" s="892"/>
    </row>
    <row r="31" spans="1:9" x14ac:dyDescent="0.25">
      <c r="C31" s="782">
        <f>SUM(C6:C30)</f>
        <v>44</v>
      </c>
    </row>
  </sheetData>
  <mergeCells count="3">
    <mergeCell ref="C3:D3"/>
    <mergeCell ref="A3:B3"/>
    <mergeCell ref="F6:F30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38.42578125" style="781" customWidth="1"/>
    <col min="3" max="3" width="9.140625" style="782"/>
    <col min="4" max="4" width="1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D1" s="782" t="s">
        <v>16</v>
      </c>
    </row>
    <row r="5" spans="1:9" ht="15.75" thickBot="1" x14ac:dyDescent="0.3">
      <c r="B5" s="883"/>
    </row>
    <row r="6" spans="1:9" ht="30" customHeight="1" thickBot="1" x14ac:dyDescent="0.3">
      <c r="A6" s="900" t="s">
        <v>1737</v>
      </c>
      <c r="B6" s="900"/>
      <c r="C6" s="900" t="s">
        <v>1736</v>
      </c>
      <c r="D6" s="900"/>
      <c r="I6" s="993" t="s">
        <v>1771</v>
      </c>
    </row>
    <row r="7" spans="1:9" ht="42" customHeight="1" x14ac:dyDescent="0.25">
      <c r="A7" s="787" t="s">
        <v>0</v>
      </c>
      <c r="B7" s="791" t="s">
        <v>3</v>
      </c>
      <c r="C7" s="785" t="s">
        <v>1</v>
      </c>
      <c r="D7" s="784" t="s">
        <v>2</v>
      </c>
      <c r="E7" s="785" t="s">
        <v>1279</v>
      </c>
      <c r="F7" s="785" t="s">
        <v>1280</v>
      </c>
      <c r="I7" s="780"/>
    </row>
    <row r="8" spans="1:9" ht="15.75" customHeight="1" x14ac:dyDescent="0.25">
      <c r="A8" s="787">
        <v>1</v>
      </c>
      <c r="B8" s="882">
        <v>2</v>
      </c>
      <c r="C8" s="789">
        <v>3</v>
      </c>
      <c r="D8" s="788">
        <v>4</v>
      </c>
      <c r="E8" s="785">
        <v>5</v>
      </c>
      <c r="F8" s="785">
        <v>6</v>
      </c>
      <c r="I8" s="683"/>
    </row>
    <row r="9" spans="1:9" x14ac:dyDescent="0.25">
      <c r="A9" s="787">
        <v>1</v>
      </c>
      <c r="B9" s="790" t="s">
        <v>1735</v>
      </c>
      <c r="C9" s="789">
        <v>1</v>
      </c>
      <c r="D9" s="788">
        <v>2011</v>
      </c>
      <c r="E9" s="783">
        <v>10</v>
      </c>
      <c r="F9" s="914" t="s">
        <v>1734</v>
      </c>
      <c r="I9" s="683"/>
    </row>
    <row r="10" spans="1:9" x14ac:dyDescent="0.25">
      <c r="A10" s="787">
        <v>2</v>
      </c>
      <c r="B10" s="786" t="s">
        <v>1733</v>
      </c>
      <c r="C10" s="785">
        <v>1</v>
      </c>
      <c r="D10" s="784">
        <v>2011</v>
      </c>
      <c r="E10" s="783">
        <v>10</v>
      </c>
      <c r="F10" s="915"/>
      <c r="I10" s="683"/>
    </row>
    <row r="11" spans="1:9" x14ac:dyDescent="0.25">
      <c r="A11" s="787">
        <v>3</v>
      </c>
      <c r="B11" s="786" t="s">
        <v>1732</v>
      </c>
      <c r="C11" s="785">
        <v>2</v>
      </c>
      <c r="D11" s="784">
        <v>2011</v>
      </c>
      <c r="E11" s="783">
        <v>10</v>
      </c>
      <c r="F11" s="915"/>
      <c r="I11" s="683"/>
    </row>
    <row r="12" spans="1:9" x14ac:dyDescent="0.25">
      <c r="A12" s="787">
        <v>4</v>
      </c>
      <c r="B12" s="786" t="s">
        <v>1731</v>
      </c>
      <c r="C12" s="785">
        <v>1</v>
      </c>
      <c r="D12" s="784">
        <v>2011</v>
      </c>
      <c r="E12" s="783">
        <v>10</v>
      </c>
      <c r="F12" s="915"/>
      <c r="I12" s="683"/>
    </row>
    <row r="13" spans="1:9" x14ac:dyDescent="0.25">
      <c r="A13" s="787">
        <v>5</v>
      </c>
      <c r="B13" s="786" t="s">
        <v>1730</v>
      </c>
      <c r="C13" s="785">
        <v>1</v>
      </c>
      <c r="D13" s="784">
        <v>2011</v>
      </c>
      <c r="E13" s="783">
        <v>10</v>
      </c>
      <c r="F13" s="915"/>
      <c r="I13" s="683"/>
    </row>
    <row r="14" spans="1:9" x14ac:dyDescent="0.25">
      <c r="A14" s="787">
        <v>6</v>
      </c>
      <c r="B14" s="786" t="s">
        <v>1729</v>
      </c>
      <c r="C14" s="785">
        <v>1</v>
      </c>
      <c r="D14" s="784">
        <v>2011</v>
      </c>
      <c r="E14" s="783">
        <v>10</v>
      </c>
      <c r="F14" s="915"/>
      <c r="I14" s="683"/>
    </row>
    <row r="15" spans="1:9" x14ac:dyDescent="0.25">
      <c r="A15" s="787">
        <v>7</v>
      </c>
      <c r="B15" s="786" t="s">
        <v>1728</v>
      </c>
      <c r="C15" s="785">
        <v>1</v>
      </c>
      <c r="D15" s="784">
        <v>2011</v>
      </c>
      <c r="E15" s="783">
        <v>10</v>
      </c>
      <c r="F15" s="915"/>
      <c r="I15" s="683"/>
    </row>
    <row r="16" spans="1:9" x14ac:dyDescent="0.25">
      <c r="A16" s="787">
        <v>8</v>
      </c>
      <c r="B16" s="786" t="s">
        <v>1727</v>
      </c>
      <c r="C16" s="785">
        <v>1</v>
      </c>
      <c r="D16" s="784">
        <v>2011</v>
      </c>
      <c r="E16" s="783">
        <v>10</v>
      </c>
      <c r="F16" s="915"/>
      <c r="I16" s="683"/>
    </row>
    <row r="17" spans="1:9" x14ac:dyDescent="0.25">
      <c r="A17" s="787">
        <v>9</v>
      </c>
      <c r="B17" s="786" t="s">
        <v>1726</v>
      </c>
      <c r="C17" s="785">
        <v>1</v>
      </c>
      <c r="D17" s="784">
        <v>2011</v>
      </c>
      <c r="E17" s="783">
        <v>10</v>
      </c>
      <c r="F17" s="915"/>
      <c r="I17" s="683"/>
    </row>
    <row r="18" spans="1:9" x14ac:dyDescent="0.25">
      <c r="A18" s="787">
        <v>10</v>
      </c>
      <c r="B18" s="786" t="s">
        <v>1725</v>
      </c>
      <c r="C18" s="785">
        <v>4</v>
      </c>
      <c r="D18" s="784">
        <v>2011</v>
      </c>
      <c r="E18" s="783">
        <v>10</v>
      </c>
      <c r="F18" s="916"/>
      <c r="I18" s="683"/>
    </row>
    <row r="19" spans="1:9" x14ac:dyDescent="0.25">
      <c r="A19" s="828"/>
      <c r="B19" s="790"/>
      <c r="C19" s="828">
        <f>SUM(C9:C18)</f>
        <v>14</v>
      </c>
      <c r="D19" s="828"/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6:B6"/>
    <mergeCell ref="C6:D6"/>
    <mergeCell ref="F9:F1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54.85546875" style="781" customWidth="1"/>
    <col min="3" max="3" width="9.140625" style="782"/>
    <col min="4" max="4" width="18.140625" style="782" customWidth="1"/>
    <col min="5" max="8" width="9.140625" style="781"/>
    <col min="9" max="9" width="50.28515625" style="682" customWidth="1"/>
    <col min="10" max="16384" width="9.140625" style="781"/>
  </cols>
  <sheetData>
    <row r="3" spans="1:9" ht="44.25" customHeight="1" x14ac:dyDescent="0.25">
      <c r="A3" s="900" t="s">
        <v>1756</v>
      </c>
      <c r="B3" s="900"/>
      <c r="C3" s="900" t="s">
        <v>1755</v>
      </c>
      <c r="D3" s="900"/>
    </row>
    <row r="4" spans="1:9" ht="60" x14ac:dyDescent="0.25">
      <c r="A4" s="787" t="s">
        <v>0</v>
      </c>
      <c r="B4" s="791" t="s">
        <v>3</v>
      </c>
      <c r="C4" s="785" t="s">
        <v>1</v>
      </c>
      <c r="D4" s="785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7">
        <v>2</v>
      </c>
      <c r="C5" s="787">
        <v>3</v>
      </c>
      <c r="D5" s="787">
        <v>4</v>
      </c>
      <c r="E5" s="785">
        <v>5</v>
      </c>
      <c r="F5" s="785">
        <v>6</v>
      </c>
    </row>
    <row r="6" spans="1:9" ht="29.25" customHeight="1" thickBot="1" x14ac:dyDescent="0.3">
      <c r="A6" s="787">
        <v>1</v>
      </c>
      <c r="B6" s="886" t="s">
        <v>1754</v>
      </c>
      <c r="C6" s="795">
        <v>1</v>
      </c>
      <c r="D6" s="795">
        <v>2007</v>
      </c>
      <c r="E6" s="783">
        <v>10</v>
      </c>
      <c r="F6" s="892" t="s">
        <v>1753</v>
      </c>
      <c r="I6" s="993" t="s">
        <v>1771</v>
      </c>
    </row>
    <row r="7" spans="1:9" ht="15.75" x14ac:dyDescent="0.25">
      <c r="A7" s="787">
        <v>2</v>
      </c>
      <c r="B7" s="885" t="s">
        <v>1752</v>
      </c>
      <c r="C7" s="793">
        <v>1</v>
      </c>
      <c r="D7" s="793">
        <v>2007</v>
      </c>
      <c r="E7" s="783">
        <v>10</v>
      </c>
      <c r="F7" s="892"/>
      <c r="I7" s="780"/>
    </row>
    <row r="8" spans="1:9" ht="15.75" x14ac:dyDescent="0.25">
      <c r="A8" s="787">
        <v>3</v>
      </c>
      <c r="B8" s="884" t="s">
        <v>1751</v>
      </c>
      <c r="C8" s="793">
        <v>2</v>
      </c>
      <c r="D8" s="793">
        <v>2007</v>
      </c>
      <c r="E8" s="783">
        <v>10</v>
      </c>
      <c r="F8" s="892"/>
      <c r="I8" s="683"/>
    </row>
    <row r="9" spans="1:9" ht="31.5" x14ac:dyDescent="0.25">
      <c r="A9" s="787">
        <v>4</v>
      </c>
      <c r="B9" s="884" t="s">
        <v>1750</v>
      </c>
      <c r="C9" s="793">
        <v>1</v>
      </c>
      <c r="D9" s="793">
        <v>2007</v>
      </c>
      <c r="E9" s="783">
        <v>10</v>
      </c>
      <c r="F9" s="892"/>
      <c r="I9" s="683"/>
    </row>
    <row r="10" spans="1:9" ht="15.75" x14ac:dyDescent="0.25">
      <c r="A10" s="787">
        <v>6</v>
      </c>
      <c r="B10" s="884" t="s">
        <v>1749</v>
      </c>
      <c r="C10" s="793">
        <v>1</v>
      </c>
      <c r="D10" s="793">
        <v>2007</v>
      </c>
      <c r="E10" s="783">
        <v>10</v>
      </c>
      <c r="F10" s="892"/>
      <c r="I10" s="683"/>
    </row>
    <row r="11" spans="1:9" ht="15.75" x14ac:dyDescent="0.25">
      <c r="A11" s="787">
        <v>7</v>
      </c>
      <c r="B11" s="884" t="s">
        <v>1748</v>
      </c>
      <c r="C11" s="793">
        <v>1</v>
      </c>
      <c r="D11" s="793">
        <v>2010</v>
      </c>
      <c r="E11" s="783">
        <v>10</v>
      </c>
      <c r="F11" s="892"/>
      <c r="I11" s="683"/>
    </row>
    <row r="12" spans="1:9" ht="15.75" x14ac:dyDescent="0.25">
      <c r="A12" s="787">
        <v>8</v>
      </c>
      <c r="B12" s="884" t="s">
        <v>1747</v>
      </c>
      <c r="C12" s="793">
        <v>1</v>
      </c>
      <c r="D12" s="793">
        <v>2017</v>
      </c>
      <c r="E12" s="783">
        <v>10</v>
      </c>
      <c r="F12" s="892"/>
      <c r="I12" s="683"/>
    </row>
    <row r="13" spans="1:9" ht="15.75" x14ac:dyDescent="0.25">
      <c r="A13" s="787">
        <v>9</v>
      </c>
      <c r="B13" s="884" t="s">
        <v>1746</v>
      </c>
      <c r="C13" s="793">
        <v>1</v>
      </c>
      <c r="D13" s="793">
        <v>2009</v>
      </c>
      <c r="E13" s="783">
        <v>10</v>
      </c>
      <c r="F13" s="892"/>
      <c r="I13" s="683"/>
    </row>
    <row r="14" spans="1:9" x14ac:dyDescent="0.25">
      <c r="A14" s="787">
        <v>10</v>
      </c>
      <c r="B14" s="859" t="s">
        <v>1373</v>
      </c>
      <c r="C14" s="793">
        <v>1</v>
      </c>
      <c r="D14" s="793">
        <v>2012</v>
      </c>
      <c r="E14" s="783">
        <v>10</v>
      </c>
      <c r="F14" s="892"/>
      <c r="I14" s="683"/>
    </row>
    <row r="15" spans="1:9" x14ac:dyDescent="0.25">
      <c r="A15" s="787">
        <v>11</v>
      </c>
      <c r="B15" s="799" t="s">
        <v>1745</v>
      </c>
      <c r="C15" s="793">
        <v>3</v>
      </c>
      <c r="D15" s="793" t="s">
        <v>1744</v>
      </c>
      <c r="E15" s="783">
        <v>10</v>
      </c>
      <c r="F15" s="892"/>
      <c r="I15" s="683"/>
    </row>
    <row r="16" spans="1:9" x14ac:dyDescent="0.25">
      <c r="A16" s="787">
        <v>12</v>
      </c>
      <c r="B16" s="799" t="s">
        <v>1743</v>
      </c>
      <c r="C16" s="793">
        <v>2</v>
      </c>
      <c r="D16" s="793">
        <v>2003.2004999999999</v>
      </c>
      <c r="E16" s="783">
        <v>10</v>
      </c>
      <c r="F16" s="892"/>
      <c r="I16" s="683"/>
    </row>
    <row r="17" spans="1:9" x14ac:dyDescent="0.25">
      <c r="A17" s="787">
        <v>13</v>
      </c>
      <c r="B17" s="799" t="s">
        <v>1742</v>
      </c>
      <c r="C17" s="793">
        <v>1</v>
      </c>
      <c r="D17" s="793">
        <v>2009</v>
      </c>
      <c r="E17" s="783">
        <v>10</v>
      </c>
      <c r="F17" s="892"/>
      <c r="I17" s="683"/>
    </row>
    <row r="18" spans="1:9" x14ac:dyDescent="0.25">
      <c r="A18" s="787">
        <v>14</v>
      </c>
      <c r="B18" s="799" t="s">
        <v>1741</v>
      </c>
      <c r="C18" s="793">
        <v>1</v>
      </c>
      <c r="D18" s="793">
        <v>2006</v>
      </c>
      <c r="E18" s="783">
        <v>10</v>
      </c>
      <c r="F18" s="892"/>
      <c r="I18" s="683"/>
    </row>
    <row r="19" spans="1:9" x14ac:dyDescent="0.25">
      <c r="A19" s="787">
        <v>15</v>
      </c>
      <c r="B19" s="799" t="s">
        <v>1740</v>
      </c>
      <c r="C19" s="793">
        <v>1</v>
      </c>
      <c r="D19" s="793">
        <v>2006</v>
      </c>
      <c r="E19" s="783">
        <v>10</v>
      </c>
      <c r="F19" s="892"/>
      <c r="I19" s="683"/>
    </row>
    <row r="20" spans="1:9" x14ac:dyDescent="0.25">
      <c r="A20" s="787">
        <v>16</v>
      </c>
      <c r="B20" s="799" t="s">
        <v>1739</v>
      </c>
      <c r="C20" s="793">
        <v>1</v>
      </c>
      <c r="D20" s="793">
        <v>2008</v>
      </c>
      <c r="E20" s="783">
        <v>10</v>
      </c>
      <c r="F20" s="892"/>
      <c r="I20" s="683"/>
    </row>
    <row r="21" spans="1:9" x14ac:dyDescent="0.25">
      <c r="A21" s="787">
        <v>17</v>
      </c>
      <c r="B21" s="799" t="s">
        <v>1738</v>
      </c>
      <c r="C21" s="793">
        <v>1</v>
      </c>
      <c r="D21" s="793">
        <v>2008</v>
      </c>
      <c r="E21" s="783">
        <v>10</v>
      </c>
      <c r="F21" s="892"/>
      <c r="I21" s="683"/>
    </row>
    <row r="22" spans="1:9" x14ac:dyDescent="0.25">
      <c r="A22" s="787">
        <v>18</v>
      </c>
      <c r="B22" s="799" t="s">
        <v>1019</v>
      </c>
      <c r="C22" s="793">
        <v>2</v>
      </c>
      <c r="D22" s="793">
        <v>2010</v>
      </c>
      <c r="E22" s="783">
        <v>10</v>
      </c>
      <c r="F22" s="892"/>
      <c r="I22" s="683"/>
    </row>
    <row r="23" spans="1:9" x14ac:dyDescent="0.25">
      <c r="C23" s="782">
        <f>SUM(C6:C22)</f>
        <v>22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782"/>
    <col min="2" max="2" width="49.5703125" style="781" customWidth="1"/>
    <col min="3" max="3" width="9.140625" style="782"/>
    <col min="4" max="4" width="14.28515625" style="782" customWidth="1"/>
    <col min="5" max="8" width="9.140625" style="781"/>
    <col min="9" max="9" width="50.28515625" style="682" customWidth="1"/>
    <col min="10" max="16384" width="9.140625" style="781"/>
  </cols>
  <sheetData>
    <row r="1" spans="1:9" x14ac:dyDescent="0.25">
      <c r="C1" s="782" t="s">
        <v>16</v>
      </c>
      <c r="E1" s="887"/>
      <c r="F1" s="887"/>
      <c r="G1" s="887"/>
    </row>
    <row r="3" spans="1:9" ht="66" customHeight="1" x14ac:dyDescent="0.25">
      <c r="A3" s="900" t="s">
        <v>1770</v>
      </c>
      <c r="B3" s="900"/>
      <c r="C3" s="900" t="s">
        <v>1769</v>
      </c>
      <c r="D3" s="900"/>
      <c r="E3" s="810"/>
      <c r="F3" s="810"/>
      <c r="G3" s="810"/>
    </row>
    <row r="4" spans="1:9" ht="60" x14ac:dyDescent="0.25">
      <c r="A4" s="787" t="s">
        <v>0</v>
      </c>
      <c r="B4" s="791" t="s">
        <v>3</v>
      </c>
      <c r="C4" s="785" t="s">
        <v>1</v>
      </c>
      <c r="D4" s="784" t="s">
        <v>2</v>
      </c>
      <c r="E4" s="785" t="s">
        <v>1279</v>
      </c>
      <c r="F4" s="785" t="s">
        <v>1280</v>
      </c>
    </row>
    <row r="5" spans="1:9" ht="15.75" thickBot="1" x14ac:dyDescent="0.3">
      <c r="A5" s="787">
        <v>1</v>
      </c>
      <c r="B5" s="787">
        <v>2</v>
      </c>
      <c r="C5" s="787">
        <v>3</v>
      </c>
      <c r="D5" s="871">
        <v>4</v>
      </c>
      <c r="E5" s="785">
        <v>5</v>
      </c>
      <c r="F5" s="785">
        <v>6</v>
      </c>
    </row>
    <row r="6" spans="1:9" ht="30" customHeight="1" thickBot="1" x14ac:dyDescent="0.3">
      <c r="A6" s="787">
        <v>1</v>
      </c>
      <c r="B6" s="790" t="s">
        <v>713</v>
      </c>
      <c r="C6" s="789">
        <v>2</v>
      </c>
      <c r="D6" s="788">
        <v>2000</v>
      </c>
      <c r="E6" s="783">
        <v>10</v>
      </c>
      <c r="F6" s="892" t="s">
        <v>1179</v>
      </c>
      <c r="I6" s="993" t="s">
        <v>1771</v>
      </c>
    </row>
    <row r="7" spans="1:9" x14ac:dyDescent="0.25">
      <c r="A7" s="787">
        <v>2</v>
      </c>
      <c r="B7" s="790" t="s">
        <v>1768</v>
      </c>
      <c r="C7" s="789">
        <v>1</v>
      </c>
      <c r="D7" s="788">
        <v>2014</v>
      </c>
      <c r="E7" s="783">
        <v>10</v>
      </c>
      <c r="F7" s="892"/>
      <c r="I7" s="780"/>
    </row>
    <row r="8" spans="1:9" x14ac:dyDescent="0.25">
      <c r="A8" s="787">
        <v>3</v>
      </c>
      <c r="B8" s="786" t="s">
        <v>1767</v>
      </c>
      <c r="C8" s="785">
        <v>1</v>
      </c>
      <c r="D8" s="784">
        <v>2014</v>
      </c>
      <c r="E8" s="783">
        <v>10</v>
      </c>
      <c r="F8" s="892"/>
      <c r="I8" s="683"/>
    </row>
    <row r="9" spans="1:9" x14ac:dyDescent="0.25">
      <c r="A9" s="787">
        <v>4</v>
      </c>
      <c r="B9" s="786" t="s">
        <v>1766</v>
      </c>
      <c r="C9" s="785">
        <v>1</v>
      </c>
      <c r="D9" s="784">
        <v>2009</v>
      </c>
      <c r="E9" s="783">
        <v>10</v>
      </c>
      <c r="F9" s="892"/>
      <c r="I9" s="683"/>
    </row>
    <row r="10" spans="1:9" x14ac:dyDescent="0.25">
      <c r="A10" s="787">
        <v>5</v>
      </c>
      <c r="B10" s="786" t="s">
        <v>1765</v>
      </c>
      <c r="C10" s="785">
        <v>1</v>
      </c>
      <c r="D10" s="784">
        <v>1998</v>
      </c>
      <c r="E10" s="783">
        <v>10</v>
      </c>
      <c r="F10" s="892"/>
      <c r="I10" s="683"/>
    </row>
    <row r="11" spans="1:9" x14ac:dyDescent="0.25">
      <c r="A11" s="787">
        <v>6</v>
      </c>
      <c r="B11" s="786" t="s">
        <v>190</v>
      </c>
      <c r="C11" s="785">
        <v>2</v>
      </c>
      <c r="D11" s="784">
        <v>2002</v>
      </c>
      <c r="E11" s="783">
        <v>10</v>
      </c>
      <c r="F11" s="892"/>
      <c r="I11" s="683"/>
    </row>
    <row r="12" spans="1:9" x14ac:dyDescent="0.25">
      <c r="A12" s="787">
        <v>7</v>
      </c>
      <c r="B12" s="786" t="s">
        <v>1764</v>
      </c>
      <c r="C12" s="785">
        <v>6</v>
      </c>
      <c r="D12" s="784" t="s">
        <v>1763</v>
      </c>
      <c r="E12" s="783">
        <v>10</v>
      </c>
      <c r="F12" s="892"/>
      <c r="I12" s="683"/>
    </row>
    <row r="13" spans="1:9" x14ac:dyDescent="0.25">
      <c r="A13" s="787">
        <v>8</v>
      </c>
      <c r="B13" s="786" t="s">
        <v>1762</v>
      </c>
      <c r="C13" s="785">
        <v>1</v>
      </c>
      <c r="D13" s="784">
        <v>1997</v>
      </c>
      <c r="E13" s="783">
        <v>10</v>
      </c>
      <c r="F13" s="892"/>
      <c r="I13" s="683"/>
    </row>
    <row r="14" spans="1:9" x14ac:dyDescent="0.25">
      <c r="A14" s="787">
        <v>9</v>
      </c>
      <c r="B14" s="786" t="s">
        <v>716</v>
      </c>
      <c r="C14" s="785">
        <v>2</v>
      </c>
      <c r="D14" s="784">
        <v>1998</v>
      </c>
      <c r="E14" s="783">
        <v>10</v>
      </c>
      <c r="F14" s="892"/>
      <c r="I14" s="683"/>
    </row>
    <row r="15" spans="1:9" x14ac:dyDescent="0.25">
      <c r="A15" s="787">
        <v>10</v>
      </c>
      <c r="B15" s="786" t="s">
        <v>1761</v>
      </c>
      <c r="C15" s="785">
        <v>2</v>
      </c>
      <c r="D15" s="784">
        <v>1998</v>
      </c>
      <c r="E15" s="783">
        <v>10</v>
      </c>
      <c r="F15" s="892"/>
      <c r="I15" s="683"/>
    </row>
    <row r="16" spans="1:9" x14ac:dyDescent="0.25">
      <c r="A16" s="787">
        <v>11</v>
      </c>
      <c r="B16" s="786" t="s">
        <v>1760</v>
      </c>
      <c r="C16" s="785">
        <v>1</v>
      </c>
      <c r="D16" s="784">
        <v>2010</v>
      </c>
      <c r="E16" s="783">
        <v>10</v>
      </c>
      <c r="F16" s="892"/>
      <c r="I16" s="683"/>
    </row>
    <row r="17" spans="1:9" x14ac:dyDescent="0.25">
      <c r="A17" s="787">
        <v>12</v>
      </c>
      <c r="B17" s="786" t="s">
        <v>1759</v>
      </c>
      <c r="C17" s="785">
        <v>1</v>
      </c>
      <c r="D17" s="784">
        <v>2013</v>
      </c>
      <c r="E17" s="783">
        <v>10</v>
      </c>
      <c r="F17" s="892"/>
      <c r="I17" s="683"/>
    </row>
    <row r="18" spans="1:9" x14ac:dyDescent="0.25">
      <c r="A18" s="787">
        <v>13</v>
      </c>
      <c r="B18" s="786" t="s">
        <v>1758</v>
      </c>
      <c r="C18" s="785">
        <v>1</v>
      </c>
      <c r="D18" s="784">
        <v>1997</v>
      </c>
      <c r="E18" s="783">
        <v>10</v>
      </c>
      <c r="F18" s="892"/>
      <c r="I18" s="683"/>
    </row>
    <row r="19" spans="1:9" x14ac:dyDescent="0.25">
      <c r="A19" s="787">
        <v>14</v>
      </c>
      <c r="B19" s="786" t="s">
        <v>1757</v>
      </c>
      <c r="C19" s="785">
        <v>1</v>
      </c>
      <c r="D19" s="784">
        <v>2013</v>
      </c>
      <c r="E19" s="783">
        <v>10</v>
      </c>
      <c r="F19" s="892"/>
      <c r="I19" s="683"/>
    </row>
    <row r="20" spans="1:9" x14ac:dyDescent="0.25">
      <c r="C20" s="782">
        <f>SUM(C6:C19)</f>
        <v>23</v>
      </c>
      <c r="F20" s="792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1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85" zoomScaleNormal="85" workbookViewId="0">
      <selection activeCell="I2" sqref="I1:I1048576"/>
    </sheetView>
  </sheetViews>
  <sheetFormatPr defaultRowHeight="15" x14ac:dyDescent="0.25"/>
  <cols>
    <col min="2" max="2" width="55" customWidth="1"/>
    <col min="3" max="3" width="37" customWidth="1"/>
    <col min="4" max="4" width="31" customWidth="1"/>
    <col min="9" max="9" width="50.28515625" style="682" customWidth="1"/>
  </cols>
  <sheetData>
    <row r="1" spans="1:9" x14ac:dyDescent="0.25">
      <c r="A1" s="682"/>
      <c r="B1" s="682"/>
      <c r="C1" s="682"/>
      <c r="D1" s="682"/>
      <c r="E1" s="917" t="s">
        <v>16</v>
      </c>
      <c r="F1" s="917"/>
      <c r="G1" s="917"/>
      <c r="H1" s="917"/>
      <c r="I1" s="917"/>
    </row>
    <row r="2" spans="1:9" x14ac:dyDescent="0.25">
      <c r="A2" s="682"/>
      <c r="B2" s="682"/>
      <c r="C2" s="682"/>
      <c r="D2" s="682"/>
      <c r="E2" s="682"/>
      <c r="F2" s="682"/>
      <c r="G2" s="682"/>
      <c r="H2" s="682"/>
    </row>
    <row r="3" spans="1:9" x14ac:dyDescent="0.25">
      <c r="A3" s="682"/>
      <c r="B3" s="682"/>
      <c r="C3" s="682"/>
      <c r="D3" s="682"/>
      <c r="E3" s="682"/>
      <c r="F3" s="682"/>
      <c r="G3" s="682"/>
      <c r="H3" s="682"/>
    </row>
    <row r="4" spans="1:9" x14ac:dyDescent="0.25">
      <c r="A4" s="918" t="s">
        <v>1277</v>
      </c>
      <c r="B4" s="918"/>
      <c r="C4" s="918" t="s">
        <v>1278</v>
      </c>
      <c r="D4" s="918"/>
      <c r="E4" s="682"/>
      <c r="F4" s="682"/>
      <c r="G4" s="682"/>
      <c r="H4" s="682"/>
    </row>
    <row r="5" spans="1:9" ht="15.75" thickBot="1" x14ac:dyDescent="0.3">
      <c r="A5" s="762"/>
      <c r="B5" s="762"/>
      <c r="C5" s="762"/>
      <c r="D5" s="762"/>
      <c r="E5" s="682"/>
      <c r="F5" s="682"/>
      <c r="G5" s="682"/>
      <c r="H5" s="682"/>
    </row>
    <row r="6" spans="1:9" ht="60.75" thickBot="1" x14ac:dyDescent="0.3">
      <c r="A6" s="763" t="s">
        <v>0</v>
      </c>
      <c r="B6" s="763" t="s">
        <v>3</v>
      </c>
      <c r="C6" s="763" t="s">
        <v>1</v>
      </c>
      <c r="D6" s="763" t="s">
        <v>2</v>
      </c>
      <c r="E6" s="752" t="s">
        <v>1279</v>
      </c>
      <c r="F6" s="752" t="s">
        <v>1280</v>
      </c>
      <c r="G6" s="682"/>
      <c r="H6" s="682"/>
      <c r="I6" s="993" t="s">
        <v>1771</v>
      </c>
    </row>
    <row r="7" spans="1:9" x14ac:dyDescent="0.25">
      <c r="A7" s="763">
        <v>1</v>
      </c>
      <c r="B7" s="763">
        <v>2</v>
      </c>
      <c r="C7" s="763">
        <v>3</v>
      </c>
      <c r="D7" s="763">
        <v>4</v>
      </c>
      <c r="E7" s="752">
        <v>5</v>
      </c>
      <c r="F7" s="752">
        <v>6</v>
      </c>
      <c r="G7" s="682"/>
      <c r="H7" s="682"/>
      <c r="I7" s="780"/>
    </row>
    <row r="8" spans="1:9" ht="15.75" x14ac:dyDescent="0.25">
      <c r="A8" s="764">
        <v>1</v>
      </c>
      <c r="B8" s="402" t="s">
        <v>288</v>
      </c>
      <c r="C8" s="98">
        <v>1</v>
      </c>
      <c r="D8" s="751">
        <v>2004</v>
      </c>
      <c r="E8" s="683">
        <v>11</v>
      </c>
      <c r="F8" s="919" t="s">
        <v>1281</v>
      </c>
      <c r="G8" s="682"/>
      <c r="H8" s="682"/>
      <c r="I8" s="683"/>
    </row>
    <row r="9" spans="1:9" ht="15.75" x14ac:dyDescent="0.25">
      <c r="A9" s="763">
        <v>2</v>
      </c>
      <c r="B9" s="646" t="s">
        <v>1282</v>
      </c>
      <c r="C9" s="752">
        <v>1</v>
      </c>
      <c r="D9" s="750">
        <v>2014</v>
      </c>
      <c r="E9" s="683">
        <v>11</v>
      </c>
      <c r="F9" s="919"/>
      <c r="G9" s="682"/>
      <c r="H9" s="682"/>
      <c r="I9" s="683"/>
    </row>
    <row r="10" spans="1:9" ht="15.75" x14ac:dyDescent="0.25">
      <c r="A10" s="763">
        <v>3</v>
      </c>
      <c r="B10" s="765" t="s">
        <v>1283</v>
      </c>
      <c r="C10" s="752">
        <v>1</v>
      </c>
      <c r="D10" s="751">
        <v>2007</v>
      </c>
      <c r="E10" s="683">
        <v>11</v>
      </c>
      <c r="F10" s="919"/>
      <c r="G10" s="682"/>
      <c r="H10" s="682"/>
      <c r="I10" s="683"/>
    </row>
    <row r="11" spans="1:9" ht="15.75" x14ac:dyDescent="0.25">
      <c r="A11" s="763">
        <v>4</v>
      </c>
      <c r="B11" s="765" t="s">
        <v>1284</v>
      </c>
      <c r="C11" s="752">
        <v>2</v>
      </c>
      <c r="D11" s="750">
        <v>2009</v>
      </c>
      <c r="E11" s="683">
        <v>11</v>
      </c>
      <c r="F11" s="919"/>
      <c r="G11" s="682"/>
      <c r="H11" s="682"/>
      <c r="I11" s="683"/>
    </row>
    <row r="12" spans="1:9" ht="15.75" x14ac:dyDescent="0.25">
      <c r="A12" s="763">
        <v>5</v>
      </c>
      <c r="B12" s="646" t="s">
        <v>1285</v>
      </c>
      <c r="C12" s="752">
        <v>2</v>
      </c>
      <c r="D12" s="750">
        <v>2005</v>
      </c>
      <c r="E12" s="683">
        <v>11</v>
      </c>
      <c r="F12" s="919"/>
      <c r="G12" s="682"/>
      <c r="H12" s="682"/>
      <c r="I12" s="683"/>
    </row>
    <row r="13" spans="1:9" ht="15.75" x14ac:dyDescent="0.25">
      <c r="A13" s="763">
        <v>6</v>
      </c>
      <c r="B13" s="646" t="s">
        <v>1286</v>
      </c>
      <c r="C13" s="752">
        <v>1</v>
      </c>
      <c r="D13" s="750">
        <v>2008</v>
      </c>
      <c r="E13" s="683">
        <v>11</v>
      </c>
      <c r="F13" s="919"/>
      <c r="G13" s="682"/>
      <c r="H13" s="682"/>
      <c r="I13" s="683"/>
    </row>
    <row r="14" spans="1:9" ht="15.75" x14ac:dyDescent="0.25">
      <c r="A14" s="763">
        <v>7</v>
      </c>
      <c r="B14" s="646" t="s">
        <v>1287</v>
      </c>
      <c r="C14" s="752">
        <v>4</v>
      </c>
      <c r="D14" s="750">
        <v>2013</v>
      </c>
      <c r="E14" s="683">
        <v>11</v>
      </c>
      <c r="F14" s="919"/>
      <c r="G14" s="682"/>
      <c r="H14" s="682"/>
      <c r="I14" s="683"/>
    </row>
    <row r="15" spans="1:9" ht="15.75" x14ac:dyDescent="0.25">
      <c r="A15" s="763">
        <v>8</v>
      </c>
      <c r="B15" s="646" t="s">
        <v>1288</v>
      </c>
      <c r="C15" s="752">
        <v>1</v>
      </c>
      <c r="D15" s="750">
        <v>2010</v>
      </c>
      <c r="E15" s="683">
        <v>11</v>
      </c>
      <c r="F15" s="919"/>
      <c r="G15" s="682"/>
      <c r="H15" s="682"/>
      <c r="I15" s="683"/>
    </row>
    <row r="16" spans="1:9" ht="15.75" x14ac:dyDescent="0.25">
      <c r="A16" s="763">
        <v>9</v>
      </c>
      <c r="B16" s="646" t="s">
        <v>1289</v>
      </c>
      <c r="C16" s="752">
        <v>1</v>
      </c>
      <c r="D16" s="750">
        <v>2006</v>
      </c>
      <c r="E16" s="683">
        <v>11</v>
      </c>
      <c r="F16" s="919"/>
      <c r="G16" s="682"/>
      <c r="H16" s="682"/>
      <c r="I16" s="683"/>
    </row>
    <row r="17" spans="1:9" ht="15.75" x14ac:dyDescent="0.25">
      <c r="A17" s="763">
        <v>10</v>
      </c>
      <c r="B17" s="766" t="s">
        <v>517</v>
      </c>
      <c r="C17" s="752">
        <v>1</v>
      </c>
      <c r="D17" s="750">
        <v>2014</v>
      </c>
      <c r="E17" s="683">
        <v>11</v>
      </c>
      <c r="F17" s="919"/>
      <c r="G17" s="682"/>
      <c r="H17" s="682"/>
      <c r="I17" s="683"/>
    </row>
    <row r="18" spans="1:9" ht="15.75" x14ac:dyDescent="0.25">
      <c r="A18" s="763">
        <v>11</v>
      </c>
      <c r="B18" s="766" t="s">
        <v>1290</v>
      </c>
      <c r="C18" s="752">
        <v>1</v>
      </c>
      <c r="D18" s="750">
        <v>2003</v>
      </c>
      <c r="E18" s="683">
        <v>11</v>
      </c>
      <c r="F18" s="919"/>
      <c r="G18" s="682"/>
      <c r="H18" s="682"/>
      <c r="I18" s="683"/>
    </row>
    <row r="19" spans="1:9" ht="15.75" x14ac:dyDescent="0.25">
      <c r="A19" s="767">
        <v>12</v>
      </c>
      <c r="B19" s="766" t="s">
        <v>140</v>
      </c>
      <c r="C19" s="752">
        <v>1</v>
      </c>
      <c r="D19" s="750">
        <v>2007</v>
      </c>
      <c r="E19" s="683">
        <v>11</v>
      </c>
      <c r="F19" s="919"/>
      <c r="G19" s="682"/>
      <c r="H19" s="682"/>
      <c r="I19" s="683"/>
    </row>
    <row r="20" spans="1:9" ht="15.75" x14ac:dyDescent="0.25">
      <c r="A20" s="767">
        <v>13</v>
      </c>
      <c r="B20" s="766" t="s">
        <v>1291</v>
      </c>
      <c r="C20" s="752">
        <v>1</v>
      </c>
      <c r="D20" s="750">
        <v>2010</v>
      </c>
      <c r="E20" s="683">
        <v>11</v>
      </c>
      <c r="F20" s="919"/>
      <c r="G20" s="682"/>
      <c r="H20" s="682"/>
      <c r="I20" s="683"/>
    </row>
    <row r="21" spans="1:9" ht="15.75" x14ac:dyDescent="0.25">
      <c r="A21" s="767">
        <v>14</v>
      </c>
      <c r="B21" s="768" t="s">
        <v>1292</v>
      </c>
      <c r="C21" s="752">
        <v>1</v>
      </c>
      <c r="D21" s="750">
        <v>2010</v>
      </c>
      <c r="E21" s="683">
        <v>11</v>
      </c>
      <c r="F21" s="919"/>
      <c r="G21" s="682"/>
      <c r="H21" s="682"/>
      <c r="I21" s="683"/>
    </row>
    <row r="22" spans="1:9" ht="15.75" x14ac:dyDescent="0.25">
      <c r="A22" s="767">
        <v>15</v>
      </c>
      <c r="B22" s="766" t="s">
        <v>1293</v>
      </c>
      <c r="C22" s="752">
        <v>1</v>
      </c>
      <c r="D22" s="750">
        <v>2010</v>
      </c>
      <c r="E22" s="683">
        <v>11</v>
      </c>
      <c r="F22" s="919"/>
      <c r="G22" s="682"/>
      <c r="H22" s="682"/>
      <c r="I22" s="683"/>
    </row>
    <row r="23" spans="1:9" ht="15.75" x14ac:dyDescent="0.25">
      <c r="A23" s="767">
        <v>16</v>
      </c>
      <c r="B23" s="766" t="s">
        <v>1294</v>
      </c>
      <c r="C23" s="752">
        <v>1</v>
      </c>
      <c r="D23" s="750">
        <v>2009</v>
      </c>
      <c r="E23" s="683">
        <v>11</v>
      </c>
      <c r="F23" s="919"/>
      <c r="G23" s="682"/>
      <c r="H23" s="682"/>
      <c r="I23" s="683"/>
    </row>
    <row r="24" spans="1:9" ht="15.75" x14ac:dyDescent="0.25">
      <c r="A24" s="767">
        <v>17</v>
      </c>
      <c r="B24" s="766" t="s">
        <v>1294</v>
      </c>
      <c r="C24" s="752">
        <v>8</v>
      </c>
      <c r="D24" s="750">
        <v>2007</v>
      </c>
      <c r="E24" s="683">
        <v>11</v>
      </c>
      <c r="F24" s="919"/>
      <c r="G24" s="682"/>
      <c r="H24" s="682"/>
      <c r="I24" s="683"/>
    </row>
    <row r="25" spans="1:9" ht="15.75" x14ac:dyDescent="0.25">
      <c r="A25" s="767">
        <v>18</v>
      </c>
      <c r="B25" s="766" t="s">
        <v>1295</v>
      </c>
      <c r="C25" s="752">
        <v>1</v>
      </c>
      <c r="D25" s="750">
        <v>2012</v>
      </c>
      <c r="E25" s="683">
        <v>11</v>
      </c>
      <c r="F25" s="919"/>
      <c r="G25" s="682"/>
      <c r="H25" s="682"/>
      <c r="I25" s="683"/>
    </row>
    <row r="26" spans="1:9" ht="15.75" x14ac:dyDescent="0.25">
      <c r="A26" s="767">
        <v>19</v>
      </c>
      <c r="B26" s="766" t="s">
        <v>1296</v>
      </c>
      <c r="C26" s="752">
        <v>1</v>
      </c>
      <c r="D26" s="750">
        <v>2012</v>
      </c>
      <c r="E26" s="683">
        <v>11</v>
      </c>
      <c r="F26" s="919"/>
      <c r="G26" s="682"/>
      <c r="H26" s="682"/>
      <c r="I26" s="683"/>
    </row>
    <row r="27" spans="1:9" ht="15.75" x14ac:dyDescent="0.25">
      <c r="A27" s="767">
        <v>20</v>
      </c>
      <c r="B27" s="766" t="s">
        <v>1297</v>
      </c>
      <c r="C27" s="752">
        <v>1</v>
      </c>
      <c r="D27" s="750">
        <v>2014</v>
      </c>
      <c r="E27" s="683">
        <v>11</v>
      </c>
      <c r="F27" s="919"/>
      <c r="G27" s="682"/>
      <c r="H27" s="682"/>
      <c r="I27" s="683"/>
    </row>
    <row r="28" spans="1:9" ht="15.75" x14ac:dyDescent="0.25">
      <c r="A28" s="767">
        <v>21</v>
      </c>
      <c r="B28" s="766" t="s">
        <v>1298</v>
      </c>
      <c r="C28" s="752">
        <v>1</v>
      </c>
      <c r="D28" s="750">
        <v>2017</v>
      </c>
      <c r="E28" s="683">
        <v>11</v>
      </c>
      <c r="F28" s="919"/>
      <c r="G28" s="682"/>
      <c r="H28" s="682"/>
      <c r="I28" s="683"/>
    </row>
    <row r="29" spans="1:9" ht="15.75" x14ac:dyDescent="0.25">
      <c r="A29" s="767">
        <v>22</v>
      </c>
      <c r="B29" s="766" t="s">
        <v>1299</v>
      </c>
      <c r="C29" s="752">
        <v>1</v>
      </c>
      <c r="D29" s="750">
        <v>2016</v>
      </c>
      <c r="E29" s="683">
        <v>11</v>
      </c>
      <c r="F29" s="919"/>
      <c r="G29" s="682"/>
      <c r="H29" s="682"/>
    </row>
  </sheetData>
  <mergeCells count="4">
    <mergeCell ref="E1:I1"/>
    <mergeCell ref="A4:B4"/>
    <mergeCell ref="C4:D4"/>
    <mergeCell ref="F8:F2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1048576"/>
    </sheetView>
  </sheetViews>
  <sheetFormatPr defaultRowHeight="15" x14ac:dyDescent="0.25"/>
  <cols>
    <col min="1" max="1" width="5.28515625" style="82" customWidth="1"/>
    <col min="2" max="2" width="78.7109375" customWidth="1"/>
    <col min="3" max="3" width="19.42578125" style="10" customWidth="1"/>
    <col min="4" max="4" width="16.85546875" style="10" customWidth="1"/>
    <col min="9" max="9" width="50.28515625" style="682" customWidth="1"/>
  </cols>
  <sheetData>
    <row r="1" spans="1:9" x14ac:dyDescent="0.25">
      <c r="B1" s="5" t="s">
        <v>16</v>
      </c>
      <c r="E1" s="5"/>
      <c r="F1" s="5"/>
    </row>
    <row r="3" spans="1:9" ht="39.75" customHeight="1" x14ac:dyDescent="0.25">
      <c r="A3" s="920" t="s">
        <v>756</v>
      </c>
      <c r="B3" s="921"/>
      <c r="C3" s="920" t="s">
        <v>151</v>
      </c>
      <c r="D3" s="921"/>
    </row>
    <row r="4" spans="1:9" ht="60" x14ac:dyDescent="0.25">
      <c r="A4" s="87" t="s">
        <v>0</v>
      </c>
      <c r="B4" s="88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752">
        <v>6</v>
      </c>
    </row>
    <row r="6" spans="1:9" ht="30" thickBot="1" x14ac:dyDescent="0.3">
      <c r="A6" s="87">
        <v>1</v>
      </c>
      <c r="B6" s="671" t="s">
        <v>1229</v>
      </c>
      <c r="C6" s="697">
        <v>1</v>
      </c>
      <c r="D6" s="699">
        <v>2004</v>
      </c>
      <c r="E6" s="670">
        <v>10</v>
      </c>
      <c r="F6" s="922" t="s">
        <v>1235</v>
      </c>
      <c r="I6" s="993" t="s">
        <v>1771</v>
      </c>
    </row>
    <row r="7" spans="1:9" x14ac:dyDescent="0.25">
      <c r="A7" s="87">
        <v>2</v>
      </c>
      <c r="B7" s="672" t="s">
        <v>1230</v>
      </c>
      <c r="C7" s="660">
        <v>1</v>
      </c>
      <c r="D7" s="698">
        <v>2005</v>
      </c>
      <c r="E7" s="670">
        <v>10</v>
      </c>
      <c r="F7" s="922"/>
      <c r="I7" s="780"/>
    </row>
    <row r="8" spans="1:9" x14ac:dyDescent="0.25">
      <c r="A8" s="87">
        <v>3</v>
      </c>
      <c r="B8" s="672" t="s">
        <v>1231</v>
      </c>
      <c r="C8" s="660">
        <v>1</v>
      </c>
      <c r="D8" s="698">
        <v>2009</v>
      </c>
      <c r="E8" s="670">
        <v>10</v>
      </c>
      <c r="F8" s="922"/>
      <c r="I8" s="683"/>
    </row>
    <row r="9" spans="1:9" x14ac:dyDescent="0.25">
      <c r="A9" s="87">
        <v>4</v>
      </c>
      <c r="B9" s="672" t="s">
        <v>1232</v>
      </c>
      <c r="C9" s="660">
        <v>1</v>
      </c>
      <c r="D9" s="698">
        <v>2003</v>
      </c>
      <c r="E9" s="670">
        <v>10</v>
      </c>
      <c r="F9" s="922"/>
      <c r="I9" s="683"/>
    </row>
    <row r="10" spans="1:9" x14ac:dyDescent="0.25">
      <c r="A10" s="87">
        <v>5</v>
      </c>
      <c r="B10" s="672" t="s">
        <v>1233</v>
      </c>
      <c r="C10" s="660">
        <v>1</v>
      </c>
      <c r="D10" s="698">
        <v>1998</v>
      </c>
      <c r="E10" s="670">
        <v>10</v>
      </c>
      <c r="F10" s="922"/>
      <c r="I10" s="683"/>
    </row>
    <row r="11" spans="1:9" x14ac:dyDescent="0.25">
      <c r="A11" s="87">
        <v>6</v>
      </c>
      <c r="B11" s="672" t="s">
        <v>1234</v>
      </c>
      <c r="C11" s="660">
        <v>1</v>
      </c>
      <c r="D11" s="698">
        <v>2007</v>
      </c>
      <c r="E11" s="670">
        <v>10</v>
      </c>
      <c r="F11" s="922"/>
      <c r="I11" s="683"/>
    </row>
    <row r="12" spans="1:9" x14ac:dyDescent="0.25">
      <c r="A12" s="87">
        <v>7</v>
      </c>
      <c r="B12" s="672" t="s">
        <v>149</v>
      </c>
      <c r="C12" s="660">
        <v>1</v>
      </c>
      <c r="D12" s="698">
        <v>2014</v>
      </c>
      <c r="E12" s="670">
        <v>10</v>
      </c>
      <c r="F12" s="922"/>
      <c r="I12" s="683"/>
    </row>
    <row r="13" spans="1:9" x14ac:dyDescent="0.25">
      <c r="A13" s="82">
        <v>8</v>
      </c>
      <c r="B13" s="672" t="s">
        <v>140</v>
      </c>
      <c r="C13" s="660">
        <v>1</v>
      </c>
      <c r="D13" s="698">
        <v>2007</v>
      </c>
      <c r="E13" s="670">
        <v>10</v>
      </c>
      <c r="F13" s="922"/>
      <c r="I13" s="683"/>
    </row>
    <row r="14" spans="1:9" x14ac:dyDescent="0.25">
      <c r="C14" s="10">
        <f>SUM(C6:C13)</f>
        <v>8</v>
      </c>
      <c r="I14" s="683"/>
    </row>
    <row r="15" spans="1:9" x14ac:dyDescent="0.25">
      <c r="I15" s="683"/>
    </row>
    <row r="16" spans="1:9" x14ac:dyDescent="0.25">
      <c r="I16" s="683"/>
    </row>
    <row r="17" spans="9:9" x14ac:dyDescent="0.25">
      <c r="I17" s="683"/>
    </row>
    <row r="18" spans="9:9" x14ac:dyDescent="0.25">
      <c r="I18" s="683"/>
    </row>
    <row r="19" spans="9:9" x14ac:dyDescent="0.25">
      <c r="I19" s="683"/>
    </row>
    <row r="20" spans="9:9" x14ac:dyDescent="0.25">
      <c r="I20" s="683"/>
    </row>
    <row r="21" spans="9:9" x14ac:dyDescent="0.25">
      <c r="I21" s="683"/>
    </row>
    <row r="22" spans="9:9" x14ac:dyDescent="0.25">
      <c r="I22" s="683"/>
    </row>
    <row r="23" spans="9:9" x14ac:dyDescent="0.25">
      <c r="I23" s="683"/>
    </row>
    <row r="24" spans="9:9" x14ac:dyDescent="0.25">
      <c r="I24" s="683"/>
    </row>
    <row r="25" spans="9:9" x14ac:dyDescent="0.25">
      <c r="I25" s="683"/>
    </row>
    <row r="26" spans="9:9" x14ac:dyDescent="0.25">
      <c r="I26" s="683"/>
    </row>
    <row r="27" spans="9:9" x14ac:dyDescent="0.25">
      <c r="I27" s="683"/>
    </row>
    <row r="28" spans="9:9" x14ac:dyDescent="0.25">
      <c r="I28" s="683"/>
    </row>
  </sheetData>
  <mergeCells count="3">
    <mergeCell ref="A3:B3"/>
    <mergeCell ref="C3:D3"/>
    <mergeCell ref="F6:F1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zoomScale="85" zoomScaleNormal="85" workbookViewId="0">
      <selection activeCell="I1" sqref="I1:I1048576"/>
    </sheetView>
  </sheetViews>
  <sheetFormatPr defaultRowHeight="15" x14ac:dyDescent="0.25"/>
  <cols>
    <col min="2" max="2" width="44.85546875" customWidth="1"/>
    <col min="4" max="4" width="17" customWidth="1"/>
    <col min="5" max="5" width="12.7109375" customWidth="1"/>
    <col min="9" max="9" width="50.28515625" style="682" customWidth="1"/>
  </cols>
  <sheetData>
    <row r="1" spans="1:9" x14ac:dyDescent="0.25">
      <c r="B1" s="70"/>
      <c r="D1" s="917" t="s">
        <v>16</v>
      </c>
      <c r="E1" s="917"/>
      <c r="F1" s="917"/>
      <c r="G1" s="917"/>
      <c r="H1" s="917"/>
    </row>
    <row r="3" spans="1:9" ht="15.75" customHeight="1" x14ac:dyDescent="0.25">
      <c r="A3" s="923" t="s">
        <v>87</v>
      </c>
      <c r="B3" s="924"/>
      <c r="C3" s="923" t="s">
        <v>772</v>
      </c>
      <c r="D3" s="924"/>
    </row>
    <row r="4" spans="1:9" ht="15.75" customHeight="1" x14ac:dyDescent="0.25">
      <c r="A4" s="925"/>
      <c r="B4" s="926"/>
      <c r="C4" s="925"/>
      <c r="D4" s="926"/>
    </row>
    <row r="5" spans="1:9" ht="73.5" customHeight="1" thickBot="1" x14ac:dyDescent="0.3">
      <c r="A5" s="73" t="s">
        <v>88</v>
      </c>
      <c r="B5" s="116" t="s">
        <v>70</v>
      </c>
      <c r="C5" s="116" t="s">
        <v>89</v>
      </c>
      <c r="D5" s="116" t="s">
        <v>67</v>
      </c>
      <c r="E5" s="752" t="s">
        <v>1279</v>
      </c>
      <c r="F5" s="752" t="s">
        <v>1280</v>
      </c>
    </row>
    <row r="6" spans="1:9" s="682" customFormat="1" ht="31.5" customHeight="1" thickBot="1" x14ac:dyDescent="0.3">
      <c r="A6" s="118">
        <v>1</v>
      </c>
      <c r="B6" s="116">
        <v>2</v>
      </c>
      <c r="C6" s="116">
        <v>3</v>
      </c>
      <c r="D6" s="116">
        <v>4</v>
      </c>
      <c r="E6" s="752">
        <v>5</v>
      </c>
      <c r="F6" s="752">
        <v>6</v>
      </c>
      <c r="I6" s="993" t="s">
        <v>1771</v>
      </c>
    </row>
    <row r="7" spans="1:9" ht="28.5" customHeight="1" x14ac:dyDescent="0.25">
      <c r="A7" s="118">
        <v>1</v>
      </c>
      <c r="B7" s="139" t="s">
        <v>90</v>
      </c>
      <c r="C7" s="139">
        <v>1</v>
      </c>
      <c r="D7" s="139">
        <v>2008</v>
      </c>
      <c r="E7" s="145">
        <v>10</v>
      </c>
      <c r="F7" s="927" t="s">
        <v>1179</v>
      </c>
      <c r="I7" s="780"/>
    </row>
    <row r="8" spans="1:9" ht="27.75" customHeight="1" x14ac:dyDescent="0.25">
      <c r="A8" s="118">
        <v>2</v>
      </c>
      <c r="B8" s="140" t="s">
        <v>765</v>
      </c>
      <c r="C8" s="141">
        <v>1</v>
      </c>
      <c r="D8" s="142">
        <v>2015</v>
      </c>
      <c r="E8" s="145">
        <v>10</v>
      </c>
      <c r="F8" s="927"/>
      <c r="I8" s="683"/>
    </row>
    <row r="9" spans="1:9" ht="28.5" customHeight="1" x14ac:dyDescent="0.25">
      <c r="A9" s="118">
        <v>3</v>
      </c>
      <c r="B9" s="140" t="s">
        <v>766</v>
      </c>
      <c r="C9" s="141">
        <v>1</v>
      </c>
      <c r="D9" s="141">
        <v>2016</v>
      </c>
      <c r="E9" s="145">
        <v>10</v>
      </c>
      <c r="F9" s="927"/>
      <c r="I9" s="683"/>
    </row>
    <row r="10" spans="1:9" ht="26.25" customHeight="1" x14ac:dyDescent="0.25">
      <c r="A10" s="118">
        <v>4</v>
      </c>
      <c r="B10" s="140" t="s">
        <v>767</v>
      </c>
      <c r="C10" s="141">
        <v>1</v>
      </c>
      <c r="D10" s="141">
        <v>2010</v>
      </c>
      <c r="E10" s="145">
        <v>10</v>
      </c>
      <c r="F10" s="927"/>
      <c r="I10" s="683"/>
    </row>
    <row r="11" spans="1:9" ht="21.75" customHeight="1" x14ac:dyDescent="0.25">
      <c r="A11" s="118">
        <v>5</v>
      </c>
      <c r="B11" s="143" t="s">
        <v>27</v>
      </c>
      <c r="C11" s="144">
        <v>1</v>
      </c>
      <c r="D11" s="144">
        <v>2007</v>
      </c>
      <c r="E11" s="145">
        <v>10</v>
      </c>
      <c r="F11" s="927"/>
      <c r="I11" s="683"/>
    </row>
    <row r="12" spans="1:9" ht="23.25" customHeight="1" x14ac:dyDescent="0.25">
      <c r="A12" s="118">
        <v>6</v>
      </c>
      <c r="B12" s="143" t="s">
        <v>771</v>
      </c>
      <c r="C12" s="144">
        <v>1</v>
      </c>
      <c r="D12" s="144">
        <v>2014</v>
      </c>
      <c r="E12" s="145">
        <v>10</v>
      </c>
      <c r="F12" s="927"/>
      <c r="I12" s="683"/>
    </row>
    <row r="13" spans="1:9" ht="19.5" customHeight="1" x14ac:dyDescent="0.25">
      <c r="A13" s="118">
        <v>7</v>
      </c>
      <c r="B13" s="143" t="s">
        <v>93</v>
      </c>
      <c r="C13" s="144">
        <v>1</v>
      </c>
      <c r="D13" s="144">
        <v>2017</v>
      </c>
      <c r="E13" s="145">
        <v>10</v>
      </c>
      <c r="F13" s="927"/>
      <c r="I13" s="683"/>
    </row>
    <row r="14" spans="1:9" ht="23.25" customHeight="1" x14ac:dyDescent="0.25">
      <c r="A14" s="118">
        <v>8</v>
      </c>
      <c r="B14" s="139" t="s">
        <v>93</v>
      </c>
      <c r="C14" s="139">
        <v>1</v>
      </c>
      <c r="D14" s="139">
        <v>2011</v>
      </c>
      <c r="E14" s="145">
        <v>10</v>
      </c>
      <c r="F14" s="927"/>
      <c r="I14" s="683"/>
    </row>
    <row r="15" spans="1:9" ht="20.25" customHeight="1" x14ac:dyDescent="0.25">
      <c r="A15" s="118">
        <v>9</v>
      </c>
      <c r="B15" s="139" t="s">
        <v>768</v>
      </c>
      <c r="C15" s="139">
        <v>1</v>
      </c>
      <c r="D15" s="139">
        <v>2017</v>
      </c>
      <c r="E15" s="145">
        <v>10</v>
      </c>
      <c r="F15" s="927"/>
      <c r="I15" s="683"/>
    </row>
    <row r="16" spans="1:9" ht="23.25" customHeight="1" x14ac:dyDescent="0.25">
      <c r="A16" s="118">
        <v>10</v>
      </c>
      <c r="B16" s="139" t="s">
        <v>68</v>
      </c>
      <c r="C16" s="139">
        <v>1</v>
      </c>
      <c r="D16" s="139">
        <v>1998</v>
      </c>
      <c r="E16" s="145">
        <v>10</v>
      </c>
      <c r="F16" s="927"/>
      <c r="I16" s="683"/>
    </row>
    <row r="17" spans="1:9" ht="19.5" customHeight="1" x14ac:dyDescent="0.25">
      <c r="A17" s="118">
        <v>11</v>
      </c>
      <c r="B17" s="139" t="s">
        <v>94</v>
      </c>
      <c r="C17" s="139">
        <v>1</v>
      </c>
      <c r="D17" s="139">
        <v>2007</v>
      </c>
      <c r="E17" s="145">
        <v>10</v>
      </c>
      <c r="F17" s="927"/>
      <c r="I17" s="683"/>
    </row>
    <row r="18" spans="1:9" ht="27" customHeight="1" x14ac:dyDescent="0.25">
      <c r="A18" s="118">
        <v>12</v>
      </c>
      <c r="B18" s="139" t="s">
        <v>769</v>
      </c>
      <c r="C18" s="139">
        <v>1</v>
      </c>
      <c r="D18" s="139">
        <v>2017</v>
      </c>
      <c r="E18" s="145">
        <v>10</v>
      </c>
      <c r="F18" s="927"/>
      <c r="I18" s="683"/>
    </row>
    <row r="19" spans="1:9" ht="22.5" customHeight="1" x14ac:dyDescent="0.25">
      <c r="A19" s="118">
        <v>13</v>
      </c>
      <c r="B19" s="139" t="s">
        <v>95</v>
      </c>
      <c r="C19" s="139">
        <v>1</v>
      </c>
      <c r="D19" s="139">
        <v>2009</v>
      </c>
      <c r="E19" s="145">
        <v>10</v>
      </c>
      <c r="F19" s="927"/>
      <c r="I19" s="683"/>
    </row>
    <row r="20" spans="1:9" ht="22.5" customHeight="1" x14ac:dyDescent="0.25">
      <c r="A20" s="118">
        <v>14</v>
      </c>
      <c r="B20" s="139" t="s">
        <v>96</v>
      </c>
      <c r="C20" s="139">
        <v>1</v>
      </c>
      <c r="D20" s="139">
        <v>2005</v>
      </c>
      <c r="E20" s="145">
        <v>10</v>
      </c>
      <c r="F20" s="927"/>
      <c r="I20" s="683"/>
    </row>
    <row r="21" spans="1:9" ht="21" customHeight="1" x14ac:dyDescent="0.25">
      <c r="A21" s="118">
        <v>15</v>
      </c>
      <c r="B21" s="139" t="s">
        <v>97</v>
      </c>
      <c r="C21" s="139">
        <v>1</v>
      </c>
      <c r="D21" s="139">
        <v>2005</v>
      </c>
      <c r="E21" s="145">
        <v>10</v>
      </c>
      <c r="F21" s="927"/>
      <c r="I21" s="683"/>
    </row>
    <row r="22" spans="1:9" ht="23.25" customHeight="1" x14ac:dyDescent="0.25">
      <c r="A22" s="118">
        <v>16</v>
      </c>
      <c r="B22" s="139" t="s">
        <v>98</v>
      </c>
      <c r="C22" s="139">
        <v>1</v>
      </c>
      <c r="D22" s="139">
        <v>2007</v>
      </c>
      <c r="E22" s="145">
        <v>10</v>
      </c>
      <c r="F22" s="927"/>
      <c r="I22" s="683"/>
    </row>
    <row r="23" spans="1:9" ht="22.5" customHeight="1" x14ac:dyDescent="0.25">
      <c r="A23" s="118">
        <v>17</v>
      </c>
      <c r="B23" s="139" t="s">
        <v>770</v>
      </c>
      <c r="C23" s="139">
        <v>1</v>
      </c>
      <c r="D23" s="139">
        <v>2017</v>
      </c>
      <c r="E23" s="145">
        <v>10</v>
      </c>
      <c r="F23" s="927"/>
      <c r="I23" s="683"/>
    </row>
    <row r="24" spans="1:9" ht="28.5" customHeight="1" x14ac:dyDescent="0.25">
      <c r="A24" s="118">
        <v>18</v>
      </c>
      <c r="B24" s="139" t="s">
        <v>99</v>
      </c>
      <c r="C24" s="139">
        <v>2</v>
      </c>
      <c r="D24" s="139">
        <v>2013</v>
      </c>
      <c r="E24" s="145">
        <v>10</v>
      </c>
      <c r="F24" s="927"/>
      <c r="I24" s="683"/>
    </row>
    <row r="25" spans="1:9" ht="24.75" customHeight="1" x14ac:dyDescent="0.25">
      <c r="A25" s="118">
        <v>19</v>
      </c>
      <c r="B25" s="139" t="s">
        <v>100</v>
      </c>
      <c r="C25" s="139">
        <v>2</v>
      </c>
      <c r="D25" s="139">
        <v>2012</v>
      </c>
      <c r="E25" s="145">
        <v>10</v>
      </c>
      <c r="F25" s="927"/>
      <c r="I25" s="683"/>
    </row>
    <row r="26" spans="1:9" ht="29.25" customHeight="1" x14ac:dyDescent="0.25">
      <c r="A26" s="118">
        <v>20</v>
      </c>
      <c r="B26" s="139" t="s">
        <v>100</v>
      </c>
      <c r="C26" s="139">
        <v>1</v>
      </c>
      <c r="D26" s="139">
        <v>2014</v>
      </c>
      <c r="E26" s="145">
        <v>10</v>
      </c>
      <c r="F26" s="927"/>
      <c r="I26" s="683"/>
    </row>
    <row r="27" spans="1:9" ht="24.75" customHeight="1" x14ac:dyDescent="0.25">
      <c r="A27" s="118">
        <v>21</v>
      </c>
      <c r="B27" s="139" t="s">
        <v>100</v>
      </c>
      <c r="C27" s="139">
        <v>2</v>
      </c>
      <c r="D27" s="139">
        <v>2011</v>
      </c>
      <c r="E27" s="145">
        <v>10</v>
      </c>
      <c r="F27" s="927"/>
      <c r="I27" s="683"/>
    </row>
    <row r="28" spans="1:9" ht="27" customHeight="1" x14ac:dyDescent="0.25">
      <c r="A28" s="118">
        <v>22</v>
      </c>
      <c r="B28" s="139" t="s">
        <v>101</v>
      </c>
      <c r="C28" s="139">
        <v>1</v>
      </c>
      <c r="D28" s="139">
        <v>2015</v>
      </c>
      <c r="E28" s="145">
        <v>10</v>
      </c>
      <c r="F28" s="927"/>
      <c r="I28" s="683"/>
    </row>
    <row r="29" spans="1:9" ht="24" customHeight="1" x14ac:dyDescent="0.25">
      <c r="A29" s="118">
        <v>23</v>
      </c>
      <c r="B29" s="139" t="s">
        <v>102</v>
      </c>
      <c r="C29" s="139">
        <v>1</v>
      </c>
      <c r="D29" s="139">
        <v>2013</v>
      </c>
      <c r="E29" s="145">
        <v>10</v>
      </c>
      <c r="F29" s="927"/>
    </row>
    <row r="30" spans="1:9" ht="15.75" x14ac:dyDescent="0.25">
      <c r="A30" s="118">
        <v>24</v>
      </c>
      <c r="B30" s="139" t="s">
        <v>103</v>
      </c>
      <c r="C30" s="139">
        <v>1</v>
      </c>
      <c r="D30" s="139">
        <v>2014</v>
      </c>
      <c r="E30" s="145">
        <v>10</v>
      </c>
      <c r="F30" s="927"/>
    </row>
    <row r="31" spans="1:9" ht="15.75" x14ac:dyDescent="0.25">
      <c r="A31" s="118">
        <v>25</v>
      </c>
      <c r="B31" s="139" t="s">
        <v>104</v>
      </c>
      <c r="C31" s="139">
        <v>1</v>
      </c>
      <c r="D31" s="139">
        <v>2005</v>
      </c>
      <c r="E31" s="145">
        <v>10</v>
      </c>
      <c r="F31" s="927"/>
    </row>
    <row r="32" spans="1:9" x14ac:dyDescent="0.25">
      <c r="C32">
        <f>SUM(C7:C31)</f>
        <v>28</v>
      </c>
    </row>
  </sheetData>
  <mergeCells count="4">
    <mergeCell ref="D1:H1"/>
    <mergeCell ref="A3:B4"/>
    <mergeCell ref="C3:D4"/>
    <mergeCell ref="F7:F3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zoomScale="85" zoomScaleNormal="85" workbookViewId="0">
      <selection activeCell="I1" sqref="I1:I1048576"/>
    </sheetView>
  </sheetViews>
  <sheetFormatPr defaultRowHeight="15" x14ac:dyDescent="0.25"/>
  <cols>
    <col min="2" max="2" width="30.5703125" customWidth="1"/>
    <col min="3" max="3" width="15" customWidth="1"/>
    <col min="4" max="4" width="18.5703125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2" spans="1:9" ht="41.25" customHeight="1" x14ac:dyDescent="0.25">
      <c r="A2" s="917" t="s">
        <v>119</v>
      </c>
      <c r="B2" s="929"/>
      <c r="C2" s="928" t="s">
        <v>105</v>
      </c>
      <c r="D2" s="928"/>
    </row>
    <row r="3" spans="1:9" ht="30" customHeight="1" x14ac:dyDescent="0.25">
      <c r="A3" s="7" t="s">
        <v>88</v>
      </c>
      <c r="B3" s="7" t="s">
        <v>70</v>
      </c>
      <c r="C3" s="7" t="s">
        <v>89</v>
      </c>
      <c r="D3" s="7" t="s">
        <v>67</v>
      </c>
      <c r="E3" s="752" t="s">
        <v>1279</v>
      </c>
      <c r="F3" s="752" t="s">
        <v>1280</v>
      </c>
    </row>
    <row r="4" spans="1:9" s="37" customFormat="1" ht="14.25" customHeight="1" x14ac:dyDescent="0.25">
      <c r="A4" s="7">
        <v>1</v>
      </c>
      <c r="B4" s="7">
        <v>2</v>
      </c>
      <c r="C4" s="7">
        <v>3</v>
      </c>
      <c r="D4" s="7">
        <v>4</v>
      </c>
      <c r="E4" s="752">
        <v>5</v>
      </c>
      <c r="F4" s="752">
        <v>6</v>
      </c>
      <c r="I4" s="682"/>
    </row>
    <row r="5" spans="1:9" ht="33.75" customHeight="1" thickBot="1" x14ac:dyDescent="0.3">
      <c r="A5" s="7">
        <v>1</v>
      </c>
      <c r="B5" s="89" t="s">
        <v>106</v>
      </c>
      <c r="C5" s="7">
        <v>1</v>
      </c>
      <c r="D5" s="7">
        <v>2006</v>
      </c>
      <c r="E5" s="8">
        <v>10</v>
      </c>
      <c r="F5" s="927" t="s">
        <v>1179</v>
      </c>
    </row>
    <row r="6" spans="1:9" ht="31.5" customHeight="1" thickBot="1" x14ac:dyDescent="0.3">
      <c r="A6" s="7">
        <v>2</v>
      </c>
      <c r="B6" s="89" t="s">
        <v>107</v>
      </c>
      <c r="C6" s="7">
        <v>1</v>
      </c>
      <c r="D6" s="7">
        <v>2006</v>
      </c>
      <c r="E6" s="8">
        <v>10</v>
      </c>
      <c r="F6" s="927"/>
      <c r="I6" s="993" t="s">
        <v>1771</v>
      </c>
    </row>
    <row r="7" spans="1:9" ht="27" customHeight="1" x14ac:dyDescent="0.25">
      <c r="A7" s="7">
        <v>3</v>
      </c>
      <c r="B7" s="89" t="s">
        <v>108</v>
      </c>
      <c r="C7" s="7">
        <v>1</v>
      </c>
      <c r="D7" s="7">
        <v>2006</v>
      </c>
      <c r="E7" s="8">
        <v>10</v>
      </c>
      <c r="F7" s="927"/>
      <c r="I7" s="780"/>
    </row>
    <row r="8" spans="1:9" ht="30.75" customHeight="1" x14ac:dyDescent="0.25">
      <c r="A8" s="7">
        <v>4</v>
      </c>
      <c r="B8" s="89" t="s">
        <v>109</v>
      </c>
      <c r="C8" s="7">
        <v>1</v>
      </c>
      <c r="D8" s="7">
        <v>2006</v>
      </c>
      <c r="E8" s="8">
        <v>10</v>
      </c>
      <c r="F8" s="927"/>
      <c r="I8" s="683"/>
    </row>
    <row r="9" spans="1:9" ht="19.5" customHeight="1" x14ac:dyDescent="0.25">
      <c r="A9" s="7">
        <v>5</v>
      </c>
      <c r="B9" s="68" t="s">
        <v>93</v>
      </c>
      <c r="C9" s="96">
        <v>1</v>
      </c>
      <c r="D9" s="96">
        <v>2017</v>
      </c>
      <c r="E9" s="8">
        <v>10</v>
      </c>
      <c r="F9" s="927"/>
      <c r="I9" s="683"/>
    </row>
    <row r="10" spans="1:9" ht="22.5" customHeight="1" x14ac:dyDescent="0.25">
      <c r="A10" s="7">
        <v>6</v>
      </c>
      <c r="B10" s="89" t="s">
        <v>110</v>
      </c>
      <c r="C10" s="7">
        <v>5</v>
      </c>
      <c r="D10" s="7">
        <v>2006</v>
      </c>
      <c r="E10" s="8">
        <v>10</v>
      </c>
      <c r="F10" s="927"/>
      <c r="I10" s="683"/>
    </row>
    <row r="11" spans="1:9" ht="20.25" customHeight="1" x14ac:dyDescent="0.25">
      <c r="A11" s="7">
        <v>7</v>
      </c>
      <c r="B11" s="89" t="s">
        <v>68</v>
      </c>
      <c r="C11" s="7">
        <v>1</v>
      </c>
      <c r="D11" s="7">
        <v>2006</v>
      </c>
      <c r="E11" s="8">
        <v>10</v>
      </c>
      <c r="F11" s="927"/>
      <c r="I11" s="683"/>
    </row>
    <row r="12" spans="1:9" ht="21.75" customHeight="1" x14ac:dyDescent="0.25">
      <c r="A12" s="7">
        <v>8</v>
      </c>
      <c r="B12" s="89" t="s">
        <v>111</v>
      </c>
      <c r="C12" s="7">
        <v>1</v>
      </c>
      <c r="D12" s="7">
        <v>2006</v>
      </c>
      <c r="E12" s="8">
        <v>10</v>
      </c>
      <c r="F12" s="927"/>
      <c r="I12" s="683"/>
    </row>
    <row r="13" spans="1:9" ht="21" customHeight="1" x14ac:dyDescent="0.25">
      <c r="A13" s="7">
        <v>9</v>
      </c>
      <c r="B13" s="89" t="s">
        <v>112</v>
      </c>
      <c r="C13" s="7">
        <v>1</v>
      </c>
      <c r="D13" s="7">
        <v>2006</v>
      </c>
      <c r="E13" s="8">
        <v>10</v>
      </c>
      <c r="F13" s="927"/>
      <c r="I13" s="683"/>
    </row>
    <row r="14" spans="1:9" ht="20.25" customHeight="1" x14ac:dyDescent="0.25">
      <c r="A14" s="7">
        <v>10</v>
      </c>
      <c r="B14" s="89" t="s">
        <v>773</v>
      </c>
      <c r="C14" s="7">
        <v>1</v>
      </c>
      <c r="D14" s="7">
        <v>2017</v>
      </c>
      <c r="E14" s="8">
        <v>10</v>
      </c>
      <c r="F14" s="927"/>
      <c r="I14" s="683"/>
    </row>
    <row r="15" spans="1:9" ht="21.75" customHeight="1" x14ac:dyDescent="0.25">
      <c r="A15" s="7">
        <v>11</v>
      </c>
      <c r="B15" s="89" t="s">
        <v>113</v>
      </c>
      <c r="C15" s="7">
        <v>1</v>
      </c>
      <c r="D15" s="7">
        <v>2005</v>
      </c>
      <c r="E15" s="8">
        <v>10</v>
      </c>
      <c r="F15" s="927"/>
      <c r="I15" s="683"/>
    </row>
    <row r="16" spans="1:9" ht="22.5" customHeight="1" x14ac:dyDescent="0.25">
      <c r="A16" s="7">
        <v>12</v>
      </c>
      <c r="B16" s="89" t="s">
        <v>114</v>
      </c>
      <c r="C16" s="7">
        <v>1</v>
      </c>
      <c r="D16" s="7">
        <v>2006</v>
      </c>
      <c r="E16" s="8">
        <v>10</v>
      </c>
      <c r="F16" s="927"/>
      <c r="I16" s="683"/>
    </row>
    <row r="17" spans="1:9" ht="32.25" customHeight="1" x14ac:dyDescent="0.25">
      <c r="A17" s="7">
        <v>13</v>
      </c>
      <c r="B17" s="89" t="s">
        <v>770</v>
      </c>
      <c r="C17" s="7">
        <v>1</v>
      </c>
      <c r="D17" s="7">
        <v>2017</v>
      </c>
      <c r="E17" s="8">
        <v>10</v>
      </c>
      <c r="F17" s="927"/>
      <c r="I17" s="683"/>
    </row>
    <row r="18" spans="1:9" ht="33" customHeight="1" x14ac:dyDescent="0.25">
      <c r="A18" s="7">
        <v>14</v>
      </c>
      <c r="B18" s="89" t="s">
        <v>100</v>
      </c>
      <c r="C18" s="7">
        <v>1</v>
      </c>
      <c r="D18" s="7">
        <v>2008</v>
      </c>
      <c r="E18" s="8">
        <v>10</v>
      </c>
      <c r="F18" s="927"/>
      <c r="I18" s="683"/>
    </row>
    <row r="19" spans="1:9" ht="24" customHeight="1" x14ac:dyDescent="0.25">
      <c r="A19" s="7">
        <v>15</v>
      </c>
      <c r="B19" s="89" t="s">
        <v>115</v>
      </c>
      <c r="C19" s="7">
        <v>1</v>
      </c>
      <c r="D19" s="7">
        <v>2014</v>
      </c>
      <c r="E19" s="8">
        <v>10</v>
      </c>
      <c r="F19" s="927"/>
      <c r="I19" s="683"/>
    </row>
    <row r="20" spans="1:9" ht="25.5" customHeight="1" x14ac:dyDescent="0.25">
      <c r="A20" s="7">
        <v>16</v>
      </c>
      <c r="B20" s="89" t="s">
        <v>116</v>
      </c>
      <c r="C20" s="7">
        <v>1</v>
      </c>
      <c r="D20" s="7">
        <v>2014</v>
      </c>
      <c r="E20" s="8">
        <v>10</v>
      </c>
      <c r="F20" s="927"/>
      <c r="I20" s="683"/>
    </row>
    <row r="21" spans="1:9" ht="15.75" x14ac:dyDescent="0.25">
      <c r="A21" s="7">
        <v>17</v>
      </c>
      <c r="B21" s="89" t="s">
        <v>117</v>
      </c>
      <c r="C21" s="7">
        <v>1</v>
      </c>
      <c r="D21" s="7">
        <v>2006</v>
      </c>
      <c r="E21" s="8">
        <v>10</v>
      </c>
      <c r="F21" s="927"/>
      <c r="I21" s="683"/>
    </row>
    <row r="22" spans="1:9" ht="15.75" x14ac:dyDescent="0.25">
      <c r="A22" s="7">
        <v>18</v>
      </c>
      <c r="B22" s="89" t="s">
        <v>118</v>
      </c>
      <c r="C22" s="7">
        <v>1</v>
      </c>
      <c r="D22" s="7">
        <v>2011</v>
      </c>
      <c r="E22" s="8">
        <v>10</v>
      </c>
      <c r="F22" s="927"/>
      <c r="I22" s="683"/>
    </row>
    <row r="23" spans="1:9" x14ac:dyDescent="0.25">
      <c r="C23">
        <f>SUM(C5:C22)</f>
        <v>22</v>
      </c>
      <c r="F23" s="769"/>
      <c r="I23" s="683"/>
    </row>
    <row r="24" spans="1:9" x14ac:dyDescent="0.25">
      <c r="F24" s="769"/>
      <c r="I24" s="683"/>
    </row>
    <row r="25" spans="1:9" x14ac:dyDescent="0.25">
      <c r="F25" s="769"/>
      <c r="I25" s="683"/>
    </row>
    <row r="26" spans="1:9" x14ac:dyDescent="0.25">
      <c r="F26" s="769"/>
      <c r="I26" s="683"/>
    </row>
    <row r="27" spans="1:9" x14ac:dyDescent="0.25">
      <c r="F27" s="769"/>
      <c r="I27" s="683"/>
    </row>
    <row r="28" spans="1:9" x14ac:dyDescent="0.25">
      <c r="F28" s="769"/>
      <c r="I28" s="683"/>
    </row>
    <row r="29" spans="1:9" x14ac:dyDescent="0.25">
      <c r="F29" s="769"/>
    </row>
  </sheetData>
  <mergeCells count="4">
    <mergeCell ref="D1:H1"/>
    <mergeCell ref="C2:D2"/>
    <mergeCell ref="A2:B2"/>
    <mergeCell ref="F5:F2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47.85546875" customWidth="1"/>
    <col min="3" max="3" width="9.140625" style="12"/>
    <col min="4" max="4" width="14.140625" style="1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</row>
    <row r="3" spans="1:9" ht="47.25" customHeight="1" x14ac:dyDescent="0.25">
      <c r="A3" s="930" t="s">
        <v>152</v>
      </c>
      <c r="B3" s="930"/>
      <c r="C3" s="931" t="s">
        <v>153</v>
      </c>
      <c r="D3" s="931"/>
    </row>
    <row r="4" spans="1:9" ht="60" x14ac:dyDescent="0.25">
      <c r="A4" s="15" t="s">
        <v>0</v>
      </c>
      <c r="B4" s="2" t="s">
        <v>3</v>
      </c>
      <c r="C4" s="13" t="s">
        <v>1</v>
      </c>
      <c r="D4" s="146" t="s">
        <v>2</v>
      </c>
      <c r="E4" s="752" t="s">
        <v>1279</v>
      </c>
      <c r="F4" s="752" t="s">
        <v>1280</v>
      </c>
    </row>
    <row r="5" spans="1:9" ht="15.75" thickBot="1" x14ac:dyDescent="0.3">
      <c r="A5" s="15">
        <v>1</v>
      </c>
      <c r="B5" s="15">
        <v>2</v>
      </c>
      <c r="C5" s="15">
        <v>3</v>
      </c>
      <c r="D5" s="147">
        <v>4</v>
      </c>
      <c r="E5" s="752">
        <v>5</v>
      </c>
      <c r="F5" s="752">
        <v>6</v>
      </c>
    </row>
    <row r="6" spans="1:9" ht="60" customHeight="1" thickBot="1" x14ac:dyDescent="0.3">
      <c r="A6" s="15">
        <v>1</v>
      </c>
      <c r="B6" s="148" t="s">
        <v>78</v>
      </c>
      <c r="C6" s="151">
        <v>1</v>
      </c>
      <c r="D6" s="153">
        <v>2018</v>
      </c>
      <c r="E6" s="9">
        <v>11</v>
      </c>
      <c r="F6" s="931" t="s">
        <v>937</v>
      </c>
      <c r="I6" s="993" t="s">
        <v>1771</v>
      </c>
    </row>
    <row r="7" spans="1:9" x14ac:dyDescent="0.25">
      <c r="A7" s="15">
        <v>2</v>
      </c>
      <c r="B7" s="149" t="s">
        <v>774</v>
      </c>
      <c r="C7" s="150">
        <v>1</v>
      </c>
      <c r="D7" s="152">
        <v>2018</v>
      </c>
      <c r="E7" s="9">
        <v>11</v>
      </c>
      <c r="F7" s="931"/>
      <c r="I7" s="780"/>
    </row>
    <row r="8" spans="1:9" x14ac:dyDescent="0.25">
      <c r="A8" s="15">
        <v>3</v>
      </c>
      <c r="B8" s="149" t="s">
        <v>775</v>
      </c>
      <c r="C8" s="150">
        <v>1</v>
      </c>
      <c r="D8" s="152">
        <v>2018</v>
      </c>
      <c r="E8" s="9">
        <v>11</v>
      </c>
      <c r="F8" s="931"/>
      <c r="I8" s="683"/>
    </row>
    <row r="9" spans="1:9" x14ac:dyDescent="0.25">
      <c r="C9" s="12">
        <f>SUM(C6:C8)</f>
        <v>3</v>
      </c>
      <c r="I9" s="683"/>
    </row>
    <row r="10" spans="1:9" x14ac:dyDescent="0.25">
      <c r="I10" s="683"/>
    </row>
    <row r="11" spans="1:9" x14ac:dyDescent="0.25">
      <c r="I11" s="683"/>
    </row>
    <row r="12" spans="1:9" x14ac:dyDescent="0.25">
      <c r="I12" s="683"/>
    </row>
    <row r="13" spans="1:9" x14ac:dyDescent="0.25">
      <c r="I13" s="683"/>
    </row>
    <row r="14" spans="1:9" x14ac:dyDescent="0.25">
      <c r="I14" s="683"/>
    </row>
    <row r="15" spans="1:9" x14ac:dyDescent="0.25">
      <c r="I15" s="683"/>
    </row>
    <row r="16" spans="1:9" x14ac:dyDescent="0.25">
      <c r="I16" s="683"/>
    </row>
    <row r="17" spans="9:9" x14ac:dyDescent="0.25">
      <c r="I17" s="683"/>
    </row>
    <row r="18" spans="9:9" x14ac:dyDescent="0.25">
      <c r="I18" s="683"/>
    </row>
    <row r="19" spans="9:9" x14ac:dyDescent="0.25">
      <c r="I19" s="683"/>
    </row>
    <row r="20" spans="9:9" x14ac:dyDescent="0.25">
      <c r="I20" s="683"/>
    </row>
    <row r="21" spans="9:9" x14ac:dyDescent="0.25">
      <c r="I21" s="683"/>
    </row>
    <row r="22" spans="9:9" x14ac:dyDescent="0.25">
      <c r="I22" s="683"/>
    </row>
    <row r="23" spans="9:9" x14ac:dyDescent="0.25">
      <c r="I23" s="683"/>
    </row>
    <row r="24" spans="9:9" x14ac:dyDescent="0.25">
      <c r="I24" s="683"/>
    </row>
    <row r="25" spans="9:9" x14ac:dyDescent="0.25">
      <c r="I25" s="683"/>
    </row>
    <row r="26" spans="9:9" x14ac:dyDescent="0.25">
      <c r="I26" s="683"/>
    </row>
    <row r="27" spans="9:9" x14ac:dyDescent="0.25">
      <c r="I27" s="683"/>
    </row>
    <row r="28" spans="9:9" x14ac:dyDescent="0.25">
      <c r="I28" s="683"/>
    </row>
  </sheetData>
  <mergeCells count="4">
    <mergeCell ref="D1:F1"/>
    <mergeCell ref="A3:B3"/>
    <mergeCell ref="C3:D3"/>
    <mergeCell ref="F6:F8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50" customWidth="1"/>
    <col min="3" max="3" width="9.140625" style="12"/>
    <col min="4" max="4" width="14.5703125" style="1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</row>
    <row r="3" spans="1:9" ht="30" customHeight="1" x14ac:dyDescent="0.25">
      <c r="A3" s="932" t="s">
        <v>757</v>
      </c>
      <c r="B3" s="932"/>
      <c r="C3" s="932" t="s">
        <v>223</v>
      </c>
      <c r="D3" s="932"/>
    </row>
    <row r="4" spans="1:9" ht="48.75" customHeight="1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752">
        <v>6</v>
      </c>
    </row>
    <row r="6" spans="1:9" ht="25.5" customHeight="1" thickBot="1" x14ac:dyDescent="0.3">
      <c r="A6" s="87">
        <v>1</v>
      </c>
      <c r="B6" s="154" t="s">
        <v>224</v>
      </c>
      <c r="C6" s="157">
        <v>1</v>
      </c>
      <c r="D6" s="159">
        <v>2009</v>
      </c>
      <c r="E6" s="161">
        <v>10</v>
      </c>
      <c r="F6" s="919" t="s">
        <v>790</v>
      </c>
      <c r="I6" s="993" t="s">
        <v>1771</v>
      </c>
    </row>
    <row r="7" spans="1:9" x14ac:dyDescent="0.25">
      <c r="A7" s="87">
        <v>2</v>
      </c>
      <c r="B7" s="155" t="s">
        <v>776</v>
      </c>
      <c r="C7" s="156">
        <v>1</v>
      </c>
      <c r="D7" s="158">
        <v>2014</v>
      </c>
      <c r="E7" s="161">
        <v>10</v>
      </c>
      <c r="F7" s="919"/>
      <c r="I7" s="780"/>
    </row>
    <row r="8" spans="1:9" x14ac:dyDescent="0.25">
      <c r="A8" s="87">
        <v>3</v>
      </c>
      <c r="B8" s="155" t="s">
        <v>225</v>
      </c>
      <c r="C8" s="156">
        <v>4</v>
      </c>
      <c r="D8" s="158">
        <v>2016</v>
      </c>
      <c r="E8" s="161">
        <v>10</v>
      </c>
      <c r="F8" s="919"/>
      <c r="I8" s="683"/>
    </row>
    <row r="9" spans="1:9" ht="30" x14ac:dyDescent="0.25">
      <c r="A9" s="87">
        <v>4</v>
      </c>
      <c r="B9" s="160" t="s">
        <v>777</v>
      </c>
      <c r="C9" s="156">
        <v>1</v>
      </c>
      <c r="D9" s="158">
        <v>2016</v>
      </c>
      <c r="E9" s="161">
        <v>10</v>
      </c>
      <c r="F9" s="919"/>
      <c r="I9" s="683"/>
    </row>
    <row r="10" spans="1:9" x14ac:dyDescent="0.25">
      <c r="A10" s="87">
        <v>5</v>
      </c>
      <c r="B10" s="155" t="s">
        <v>226</v>
      </c>
      <c r="C10" s="156">
        <v>1</v>
      </c>
      <c r="D10" s="158">
        <v>2003</v>
      </c>
      <c r="E10" s="161">
        <v>10</v>
      </c>
      <c r="F10" s="919"/>
      <c r="I10" s="683"/>
    </row>
    <row r="11" spans="1:9" x14ac:dyDescent="0.25">
      <c r="A11" s="87">
        <v>6</v>
      </c>
      <c r="B11" s="155" t="s">
        <v>778</v>
      </c>
      <c r="C11" s="156">
        <v>1</v>
      </c>
      <c r="D11" s="158">
        <v>2010</v>
      </c>
      <c r="E11" s="161">
        <v>10</v>
      </c>
      <c r="F11" s="919"/>
      <c r="I11" s="683"/>
    </row>
    <row r="12" spans="1:9" x14ac:dyDescent="0.25">
      <c r="A12" s="87">
        <v>7</v>
      </c>
      <c r="B12" s="155" t="s">
        <v>68</v>
      </c>
      <c r="C12" s="156">
        <v>1</v>
      </c>
      <c r="D12" s="158">
        <v>2004</v>
      </c>
      <c r="E12" s="161">
        <v>10</v>
      </c>
      <c r="F12" s="919"/>
      <c r="I12" s="683"/>
    </row>
    <row r="13" spans="1:9" x14ac:dyDescent="0.25">
      <c r="A13" s="87">
        <v>8</v>
      </c>
      <c r="B13" s="155" t="s">
        <v>227</v>
      </c>
      <c r="C13" s="156">
        <v>1</v>
      </c>
      <c r="D13" s="158">
        <v>2010</v>
      </c>
      <c r="E13" s="161">
        <v>10</v>
      </c>
      <c r="F13" s="919"/>
      <c r="I13" s="683"/>
    </row>
    <row r="14" spans="1:9" x14ac:dyDescent="0.25">
      <c r="A14" s="87">
        <v>9</v>
      </c>
      <c r="B14" s="155" t="s">
        <v>779</v>
      </c>
      <c r="C14" s="156">
        <v>1</v>
      </c>
      <c r="D14" s="156">
        <v>2012</v>
      </c>
      <c r="E14" s="161">
        <v>10</v>
      </c>
      <c r="F14" s="919"/>
      <c r="I14" s="683"/>
    </row>
    <row r="15" spans="1:9" x14ac:dyDescent="0.25">
      <c r="A15" s="87">
        <v>10</v>
      </c>
      <c r="B15" s="155" t="s">
        <v>228</v>
      </c>
      <c r="C15" s="156">
        <v>1</v>
      </c>
      <c r="D15" s="156">
        <v>1998</v>
      </c>
      <c r="E15" s="161">
        <v>10</v>
      </c>
      <c r="F15" s="919"/>
      <c r="I15" s="683"/>
    </row>
    <row r="16" spans="1:9" ht="18" customHeight="1" x14ac:dyDescent="0.25">
      <c r="A16" s="87">
        <v>11</v>
      </c>
      <c r="B16" s="155" t="s">
        <v>290</v>
      </c>
      <c r="C16" s="156">
        <v>1</v>
      </c>
      <c r="D16" s="156">
        <v>1959</v>
      </c>
      <c r="E16" s="161">
        <v>10</v>
      </c>
      <c r="F16" s="919"/>
      <c r="I16" s="683"/>
    </row>
    <row r="17" spans="1:9" x14ac:dyDescent="0.25">
      <c r="A17" s="87">
        <v>12</v>
      </c>
      <c r="B17" s="155" t="s">
        <v>780</v>
      </c>
      <c r="C17" s="156">
        <v>1</v>
      </c>
      <c r="D17" s="156">
        <v>2016</v>
      </c>
      <c r="E17" s="161">
        <v>10</v>
      </c>
      <c r="F17" s="919"/>
      <c r="I17" s="683"/>
    </row>
    <row r="18" spans="1:9" x14ac:dyDescent="0.25">
      <c r="C18" s="12">
        <f>SUM(C6:C17)</f>
        <v>15</v>
      </c>
      <c r="I18" s="683"/>
    </row>
    <row r="19" spans="1:9" x14ac:dyDescent="0.25"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G1"/>
    <mergeCell ref="A3:B3"/>
    <mergeCell ref="C3:D3"/>
    <mergeCell ref="F6:F1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40.140625" customWidth="1"/>
    <col min="3" max="3" width="9.140625" style="12"/>
    <col min="4" max="4" width="14.7109375" style="1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</row>
    <row r="3" spans="1:9" ht="30" customHeight="1" x14ac:dyDescent="0.25">
      <c r="A3" s="932" t="s">
        <v>180</v>
      </c>
      <c r="B3" s="932"/>
      <c r="C3" s="932" t="s">
        <v>181</v>
      </c>
      <c r="D3" s="932"/>
    </row>
    <row r="4" spans="1:9" ht="44.25" customHeight="1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97">
        <v>1</v>
      </c>
      <c r="C5" s="87">
        <v>3</v>
      </c>
      <c r="D5" s="87">
        <v>4</v>
      </c>
      <c r="E5" s="752">
        <v>5</v>
      </c>
      <c r="F5" s="752">
        <v>6</v>
      </c>
    </row>
    <row r="6" spans="1:9" ht="33.75" customHeight="1" thickBot="1" x14ac:dyDescent="0.3">
      <c r="A6" s="87">
        <v>1</v>
      </c>
      <c r="B6" s="603" t="s">
        <v>1178</v>
      </c>
      <c r="C6" s="604">
        <v>1</v>
      </c>
      <c r="D6" s="604">
        <v>1999</v>
      </c>
      <c r="E6" s="602">
        <v>9</v>
      </c>
      <c r="F6" s="919" t="s">
        <v>798</v>
      </c>
      <c r="I6" s="993" t="s">
        <v>1771</v>
      </c>
    </row>
    <row r="7" spans="1:9" ht="15.75" thickBot="1" x14ac:dyDescent="0.3">
      <c r="A7" s="87">
        <v>2</v>
      </c>
      <c r="B7" s="603" t="s">
        <v>182</v>
      </c>
      <c r="C7" s="604">
        <v>1</v>
      </c>
      <c r="D7" s="604">
        <v>2004</v>
      </c>
      <c r="E7" s="605">
        <v>9</v>
      </c>
      <c r="F7" s="919"/>
      <c r="I7" s="780"/>
    </row>
    <row r="8" spans="1:9" ht="15.75" thickBot="1" x14ac:dyDescent="0.3">
      <c r="A8" s="87">
        <v>3</v>
      </c>
      <c r="B8" s="603" t="s">
        <v>183</v>
      </c>
      <c r="C8" s="604">
        <v>1</v>
      </c>
      <c r="D8" s="604">
        <v>2004</v>
      </c>
      <c r="E8" s="602">
        <v>9</v>
      </c>
      <c r="F8" s="919"/>
      <c r="I8" s="683"/>
    </row>
    <row r="9" spans="1:9" ht="15.75" thickBot="1" x14ac:dyDescent="0.3">
      <c r="A9" s="87">
        <v>4</v>
      </c>
      <c r="B9" s="603" t="s">
        <v>184</v>
      </c>
      <c r="C9" s="604">
        <v>1</v>
      </c>
      <c r="D9" s="604">
        <v>2009</v>
      </c>
      <c r="E9" s="602">
        <v>9</v>
      </c>
      <c r="F9" s="919"/>
      <c r="I9" s="683"/>
    </row>
    <row r="10" spans="1:9" ht="15.75" thickBot="1" x14ac:dyDescent="0.3">
      <c r="A10" s="87">
        <v>5</v>
      </c>
      <c r="B10" s="603" t="s">
        <v>185</v>
      </c>
      <c r="C10" s="604">
        <v>1</v>
      </c>
      <c r="D10" s="604">
        <v>2011</v>
      </c>
      <c r="E10" s="602">
        <v>9</v>
      </c>
      <c r="F10" s="919"/>
      <c r="I10" s="683"/>
    </row>
    <row r="11" spans="1:9" ht="15.75" thickBot="1" x14ac:dyDescent="0.3">
      <c r="A11" s="87">
        <v>6</v>
      </c>
      <c r="B11" s="603" t="s">
        <v>186</v>
      </c>
      <c r="C11" s="604">
        <v>1</v>
      </c>
      <c r="D11" s="604">
        <v>2000</v>
      </c>
      <c r="E11" s="602">
        <v>9</v>
      </c>
      <c r="F11" s="919"/>
      <c r="I11" s="683"/>
    </row>
    <row r="12" spans="1:9" ht="15.75" thickBot="1" x14ac:dyDescent="0.3">
      <c r="A12" s="87">
        <v>7</v>
      </c>
      <c r="B12" s="603" t="s">
        <v>187</v>
      </c>
      <c r="C12" s="604">
        <v>1</v>
      </c>
      <c r="D12" s="604">
        <v>2005</v>
      </c>
      <c r="E12" s="602">
        <v>9</v>
      </c>
      <c r="F12" s="919"/>
      <c r="I12" s="683"/>
    </row>
    <row r="13" spans="1:9" ht="15.75" thickBot="1" x14ac:dyDescent="0.3">
      <c r="A13" s="87">
        <v>8</v>
      </c>
      <c r="B13" s="603" t="s">
        <v>188</v>
      </c>
      <c r="C13" s="604">
        <v>1</v>
      </c>
      <c r="D13" s="604">
        <v>1989</v>
      </c>
      <c r="E13" s="602">
        <v>9</v>
      </c>
      <c r="F13" s="919"/>
      <c r="I13" s="683"/>
    </row>
    <row r="14" spans="1:9" ht="15.75" thickBot="1" x14ac:dyDescent="0.3">
      <c r="A14" s="87">
        <v>9</v>
      </c>
      <c r="B14" s="603" t="s">
        <v>189</v>
      </c>
      <c r="C14" s="604">
        <v>1</v>
      </c>
      <c r="D14" s="604">
        <v>2007</v>
      </c>
      <c r="E14" s="606">
        <v>9</v>
      </c>
      <c r="F14" s="919"/>
      <c r="I14" s="683"/>
    </row>
    <row r="15" spans="1:9" ht="15.75" thickBot="1" x14ac:dyDescent="0.3">
      <c r="A15" s="87">
        <v>10</v>
      </c>
      <c r="B15" s="603" t="s">
        <v>190</v>
      </c>
      <c r="C15" s="604">
        <v>1</v>
      </c>
      <c r="D15" s="604">
        <v>2009</v>
      </c>
      <c r="E15" s="602">
        <v>9</v>
      </c>
      <c r="F15" s="919"/>
      <c r="I15" s="683"/>
    </row>
    <row r="16" spans="1:9" ht="15.75" thickBot="1" x14ac:dyDescent="0.3">
      <c r="A16" s="87">
        <v>11</v>
      </c>
      <c r="B16" s="603" t="s">
        <v>191</v>
      </c>
      <c r="C16" s="604">
        <v>1</v>
      </c>
      <c r="D16" s="604">
        <v>2009</v>
      </c>
      <c r="E16" s="602">
        <v>9</v>
      </c>
      <c r="F16" s="919"/>
      <c r="I16" s="683"/>
    </row>
    <row r="17" spans="1:9" ht="15.75" thickBot="1" x14ac:dyDescent="0.3">
      <c r="A17" s="87">
        <v>12</v>
      </c>
      <c r="B17" s="603" t="s">
        <v>192</v>
      </c>
      <c r="C17" s="604">
        <v>1</v>
      </c>
      <c r="D17" s="604">
        <v>2009</v>
      </c>
      <c r="E17" s="602">
        <v>9</v>
      </c>
      <c r="F17" s="919"/>
      <c r="I17" s="683"/>
    </row>
    <row r="18" spans="1:9" ht="15.75" thickBot="1" x14ac:dyDescent="0.3">
      <c r="A18" s="87">
        <v>13</v>
      </c>
      <c r="B18" s="603" t="s">
        <v>193</v>
      </c>
      <c r="C18" s="604">
        <v>2</v>
      </c>
      <c r="D18" s="604">
        <v>2013</v>
      </c>
      <c r="E18" s="602">
        <v>9</v>
      </c>
      <c r="F18" s="919"/>
      <c r="I18" s="683"/>
    </row>
    <row r="19" spans="1:9" x14ac:dyDescent="0.25">
      <c r="C19" s="12">
        <f>SUM(C6:C18)</f>
        <v>14</v>
      </c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G1"/>
    <mergeCell ref="A3:B3"/>
    <mergeCell ref="C3:D3"/>
    <mergeCell ref="F6:F1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4.7109375" customWidth="1"/>
    <col min="3" max="3" width="15.140625" customWidth="1"/>
    <col min="4" max="4" width="16.28515625" customWidth="1"/>
    <col min="9" max="9" width="50.28515625" style="682" customWidth="1"/>
  </cols>
  <sheetData>
    <row r="1" spans="1:9" x14ac:dyDescent="0.25">
      <c r="D1" s="82" t="s">
        <v>16</v>
      </c>
    </row>
    <row r="3" spans="1:9" ht="29.25" customHeight="1" x14ac:dyDescent="0.25">
      <c r="A3" s="933" t="s">
        <v>388</v>
      </c>
      <c r="B3" s="933"/>
      <c r="C3" s="933" t="s">
        <v>389</v>
      </c>
      <c r="D3" s="933"/>
    </row>
    <row r="4" spans="1:9" ht="51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9" ht="15.75" thickBot="1" x14ac:dyDescent="0.3">
      <c r="A5" s="91">
        <v>1</v>
      </c>
      <c r="B5" s="91">
        <v>2</v>
      </c>
      <c r="C5" s="91">
        <v>3</v>
      </c>
      <c r="D5" s="91">
        <v>4</v>
      </c>
      <c r="E5" s="752">
        <v>5</v>
      </c>
      <c r="F5" s="752">
        <v>6</v>
      </c>
    </row>
    <row r="6" spans="1:9" ht="27" customHeight="1" thickBot="1" x14ac:dyDescent="0.3">
      <c r="A6" s="91">
        <v>1</v>
      </c>
      <c r="B6" s="163" t="s">
        <v>27</v>
      </c>
      <c r="C6" s="166">
        <v>1</v>
      </c>
      <c r="D6" s="168">
        <v>2007</v>
      </c>
      <c r="E6" s="162">
        <v>10</v>
      </c>
      <c r="F6" s="919" t="s">
        <v>790</v>
      </c>
      <c r="I6" s="993" t="s">
        <v>1771</v>
      </c>
    </row>
    <row r="7" spans="1:9" x14ac:dyDescent="0.25">
      <c r="A7" s="91">
        <v>2</v>
      </c>
      <c r="B7" s="164" t="s">
        <v>781</v>
      </c>
      <c r="C7" s="165">
        <v>1</v>
      </c>
      <c r="D7" s="167">
        <v>2007</v>
      </c>
      <c r="E7" s="162">
        <v>10</v>
      </c>
      <c r="F7" s="919"/>
      <c r="I7" s="780"/>
    </row>
    <row r="8" spans="1:9" x14ac:dyDescent="0.25">
      <c r="A8" s="91">
        <v>3</v>
      </c>
      <c r="B8" s="164" t="s">
        <v>161</v>
      </c>
      <c r="C8" s="165">
        <v>1</v>
      </c>
      <c r="D8" s="167">
        <v>2011</v>
      </c>
      <c r="E8" s="162">
        <v>10</v>
      </c>
      <c r="F8" s="919"/>
      <c r="I8" s="683"/>
    </row>
    <row r="9" spans="1:9" x14ac:dyDescent="0.25">
      <c r="A9" s="91">
        <v>4</v>
      </c>
      <c r="B9" s="164" t="s">
        <v>140</v>
      </c>
      <c r="C9" s="165">
        <v>1</v>
      </c>
      <c r="D9" s="167">
        <v>2009</v>
      </c>
      <c r="E9" s="162">
        <v>10</v>
      </c>
      <c r="F9" s="919"/>
      <c r="I9" s="683"/>
    </row>
    <row r="10" spans="1:9" x14ac:dyDescent="0.25">
      <c r="A10" s="91">
        <v>5</v>
      </c>
      <c r="B10" s="164" t="s">
        <v>782</v>
      </c>
      <c r="C10" s="165">
        <v>4</v>
      </c>
      <c r="D10" s="167">
        <v>2011</v>
      </c>
      <c r="E10" s="162">
        <v>10</v>
      </c>
      <c r="F10" s="919"/>
      <c r="I10" s="683"/>
    </row>
    <row r="11" spans="1:9" x14ac:dyDescent="0.25">
      <c r="A11" s="91">
        <v>6</v>
      </c>
      <c r="B11" s="164" t="s">
        <v>783</v>
      </c>
      <c r="C11" s="165">
        <v>1</v>
      </c>
      <c r="D11" s="167">
        <v>2011</v>
      </c>
      <c r="E11" s="162">
        <v>10</v>
      </c>
      <c r="F11" s="919"/>
      <c r="I11" s="683"/>
    </row>
    <row r="12" spans="1:9" x14ac:dyDescent="0.25">
      <c r="A12" s="91">
        <v>7</v>
      </c>
      <c r="B12" s="164" t="s">
        <v>784</v>
      </c>
      <c r="C12" s="165">
        <v>1</v>
      </c>
      <c r="D12" s="167">
        <v>2011</v>
      </c>
      <c r="E12" s="162">
        <v>10</v>
      </c>
      <c r="F12" s="919"/>
      <c r="I12" s="683"/>
    </row>
    <row r="13" spans="1:9" x14ac:dyDescent="0.25">
      <c r="A13" s="91">
        <v>8</v>
      </c>
      <c r="B13" s="164" t="s">
        <v>785</v>
      </c>
      <c r="C13" s="165">
        <v>1</v>
      </c>
      <c r="D13" s="167">
        <v>2009</v>
      </c>
      <c r="E13" s="162">
        <v>10</v>
      </c>
      <c r="F13" s="919"/>
      <c r="I13" s="683"/>
    </row>
    <row r="14" spans="1:9" x14ac:dyDescent="0.25">
      <c r="A14" s="91">
        <v>9</v>
      </c>
      <c r="B14" s="164" t="s">
        <v>380</v>
      </c>
      <c r="C14" s="165">
        <v>1</v>
      </c>
      <c r="D14" s="167">
        <v>2006</v>
      </c>
      <c r="E14" s="162">
        <v>10</v>
      </c>
      <c r="F14" s="919"/>
      <c r="I14" s="683"/>
    </row>
    <row r="15" spans="1:9" x14ac:dyDescent="0.25">
      <c r="C15">
        <f>SUM(C6:C14)</f>
        <v>12</v>
      </c>
      <c r="F15" s="183"/>
      <c r="I15" s="683"/>
    </row>
    <row r="16" spans="1:9" x14ac:dyDescent="0.25">
      <c r="I16" s="683"/>
    </row>
    <row r="17" spans="9:9" x14ac:dyDescent="0.25">
      <c r="I17" s="683"/>
    </row>
    <row r="18" spans="9:9" x14ac:dyDescent="0.25">
      <c r="I18" s="683"/>
    </row>
    <row r="19" spans="9:9" x14ac:dyDescent="0.25">
      <c r="I19" s="683"/>
    </row>
    <row r="20" spans="9:9" x14ac:dyDescent="0.25">
      <c r="I20" s="683"/>
    </row>
    <row r="21" spans="9:9" x14ac:dyDescent="0.25">
      <c r="I21" s="683"/>
    </row>
    <row r="22" spans="9:9" x14ac:dyDescent="0.25">
      <c r="I22" s="683"/>
    </row>
    <row r="23" spans="9:9" x14ac:dyDescent="0.25">
      <c r="I23" s="683"/>
    </row>
    <row r="24" spans="9:9" x14ac:dyDescent="0.25">
      <c r="I24" s="683"/>
    </row>
    <row r="25" spans="9:9" x14ac:dyDescent="0.25">
      <c r="I25" s="683"/>
    </row>
    <row r="26" spans="9:9" x14ac:dyDescent="0.25">
      <c r="I26" s="683"/>
    </row>
    <row r="27" spans="9:9" x14ac:dyDescent="0.25">
      <c r="I27" s="683"/>
    </row>
    <row r="28" spans="9:9" x14ac:dyDescent="0.25">
      <c r="I28" s="683"/>
    </row>
  </sheetData>
  <mergeCells count="3">
    <mergeCell ref="C3:D3"/>
    <mergeCell ref="A3:B3"/>
    <mergeCell ref="F6:F1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2" max="2" width="45.7109375" customWidth="1"/>
    <col min="3" max="3" width="17.7109375" customWidth="1"/>
    <col min="4" max="4" width="17.42578125" customWidth="1"/>
    <col min="5" max="6" width="9.140625" hidden="1" customWidth="1"/>
    <col min="10" max="10" width="50.28515625" style="682" customWidth="1"/>
  </cols>
  <sheetData>
    <row r="1" spans="1:10" x14ac:dyDescent="0.25">
      <c r="C1" s="5" t="s">
        <v>16</v>
      </c>
      <c r="E1" s="5"/>
      <c r="F1" s="5"/>
      <c r="G1" s="5"/>
    </row>
    <row r="3" spans="1:10" ht="41.25" customHeight="1" x14ac:dyDescent="0.25">
      <c r="A3" s="933" t="s">
        <v>384</v>
      </c>
      <c r="B3" s="933"/>
      <c r="C3" s="933" t="s">
        <v>385</v>
      </c>
      <c r="D3" s="933"/>
      <c r="E3" s="38"/>
      <c r="F3" s="39"/>
    </row>
    <row r="4" spans="1:10" ht="53.2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46"/>
      <c r="F4" s="46"/>
      <c r="G4" s="752" t="s">
        <v>1279</v>
      </c>
      <c r="H4" s="752" t="s">
        <v>1280</v>
      </c>
    </row>
    <row r="5" spans="1:10" ht="15.75" thickBot="1" x14ac:dyDescent="0.3">
      <c r="A5" s="91">
        <v>1</v>
      </c>
      <c r="B5" s="91">
        <v>2</v>
      </c>
      <c r="C5" s="91">
        <v>3</v>
      </c>
      <c r="D5" s="91">
        <v>4</v>
      </c>
      <c r="E5" s="46"/>
      <c r="F5" s="46"/>
      <c r="G5" s="752">
        <v>5</v>
      </c>
      <c r="H5" s="752">
        <v>6</v>
      </c>
    </row>
    <row r="6" spans="1:10" ht="30" thickBot="1" x14ac:dyDescent="0.3">
      <c r="A6" s="91">
        <v>1</v>
      </c>
      <c r="B6" s="169" t="s">
        <v>386</v>
      </c>
      <c r="C6" s="172">
        <v>2</v>
      </c>
      <c r="D6" s="174">
        <v>2000</v>
      </c>
      <c r="E6" s="46"/>
      <c r="F6" s="46"/>
      <c r="G6" s="9">
        <v>10</v>
      </c>
      <c r="H6" s="919" t="s">
        <v>790</v>
      </c>
      <c r="J6" s="993" t="s">
        <v>1771</v>
      </c>
    </row>
    <row r="7" spans="1:10" x14ac:dyDescent="0.25">
      <c r="A7" s="91">
        <v>2</v>
      </c>
      <c r="B7" s="170" t="s">
        <v>786</v>
      </c>
      <c r="C7" s="171">
        <v>1</v>
      </c>
      <c r="D7" s="173">
        <v>2004</v>
      </c>
      <c r="E7" s="46"/>
      <c r="F7" s="46"/>
      <c r="G7" s="9">
        <v>10</v>
      </c>
      <c r="H7" s="919"/>
      <c r="J7" s="780"/>
    </row>
    <row r="8" spans="1:10" x14ac:dyDescent="0.25">
      <c r="A8" s="91">
        <v>3</v>
      </c>
      <c r="B8" s="170" t="s">
        <v>787</v>
      </c>
      <c r="C8" s="171">
        <v>1</v>
      </c>
      <c r="D8" s="173">
        <v>2002</v>
      </c>
      <c r="E8" s="46"/>
      <c r="F8" s="46"/>
      <c r="G8" s="9">
        <v>10</v>
      </c>
      <c r="H8" s="919"/>
      <c r="J8" s="683"/>
    </row>
    <row r="9" spans="1:10" x14ac:dyDescent="0.25">
      <c r="A9" s="91">
        <v>4</v>
      </c>
      <c r="B9" s="170" t="s">
        <v>27</v>
      </c>
      <c r="C9" s="171">
        <v>1</v>
      </c>
      <c r="D9" s="173">
        <v>2004</v>
      </c>
      <c r="E9" s="46"/>
      <c r="F9" s="46"/>
      <c r="G9" s="9">
        <v>10</v>
      </c>
      <c r="H9" s="919"/>
      <c r="J9" s="683"/>
    </row>
    <row r="10" spans="1:10" x14ac:dyDescent="0.25">
      <c r="A10" s="91">
        <v>5</v>
      </c>
      <c r="B10" s="170" t="s">
        <v>276</v>
      </c>
      <c r="C10" s="171">
        <v>2</v>
      </c>
      <c r="D10" s="173">
        <v>2007</v>
      </c>
      <c r="E10" s="46"/>
      <c r="F10" s="46"/>
      <c r="G10" s="9">
        <v>10</v>
      </c>
      <c r="H10" s="919"/>
      <c r="J10" s="683"/>
    </row>
    <row r="11" spans="1:10" x14ac:dyDescent="0.25">
      <c r="A11" s="91">
        <v>6</v>
      </c>
      <c r="B11" s="170" t="s">
        <v>788</v>
      </c>
      <c r="C11" s="171">
        <v>1</v>
      </c>
      <c r="D11" s="173">
        <v>2014</v>
      </c>
      <c r="E11" s="46"/>
      <c r="F11" s="46"/>
      <c r="G11" s="9">
        <v>10</v>
      </c>
      <c r="H11" s="919"/>
      <c r="J11" s="683"/>
    </row>
    <row r="12" spans="1:10" x14ac:dyDescent="0.25">
      <c r="A12" s="91">
        <v>7</v>
      </c>
      <c r="B12" s="170" t="s">
        <v>386</v>
      </c>
      <c r="C12" s="171">
        <v>1</v>
      </c>
      <c r="D12" s="173">
        <v>2002</v>
      </c>
      <c r="E12" s="46"/>
      <c r="F12" s="46"/>
      <c r="G12" s="9">
        <v>10</v>
      </c>
      <c r="H12" s="919"/>
      <c r="J12" s="683"/>
    </row>
    <row r="13" spans="1:10" x14ac:dyDescent="0.25">
      <c r="A13" s="91">
        <v>8</v>
      </c>
      <c r="B13" s="170" t="s">
        <v>789</v>
      </c>
      <c r="C13" s="171">
        <v>1</v>
      </c>
      <c r="D13" s="173">
        <v>2009</v>
      </c>
      <c r="E13" s="46"/>
      <c r="F13" s="46"/>
      <c r="G13" s="9">
        <v>10</v>
      </c>
      <c r="H13" s="919"/>
      <c r="J13" s="683"/>
    </row>
    <row r="14" spans="1:10" x14ac:dyDescent="0.25">
      <c r="A14" s="91">
        <v>9</v>
      </c>
      <c r="B14" s="170" t="s">
        <v>368</v>
      </c>
      <c r="C14" s="171">
        <v>1</v>
      </c>
      <c r="D14" s="173">
        <v>2014</v>
      </c>
      <c r="E14" s="46"/>
      <c r="F14" s="46"/>
      <c r="G14" s="9">
        <v>10</v>
      </c>
      <c r="H14" s="919"/>
      <c r="J14" s="683"/>
    </row>
    <row r="15" spans="1:10" x14ac:dyDescent="0.25">
      <c r="B15" s="170" t="s">
        <v>387</v>
      </c>
      <c r="C15" s="171">
        <v>1</v>
      </c>
      <c r="D15" s="173">
        <v>2005</v>
      </c>
      <c r="G15" s="9">
        <v>10</v>
      </c>
      <c r="H15" s="919"/>
      <c r="J15" s="683"/>
    </row>
    <row r="16" spans="1:10" x14ac:dyDescent="0.25">
      <c r="C16">
        <f>SUM(C6:C15)</f>
        <v>12</v>
      </c>
      <c r="J16" s="683"/>
    </row>
    <row r="17" spans="10:10" x14ac:dyDescent="0.25">
      <c r="J17" s="683"/>
    </row>
    <row r="18" spans="10:10" x14ac:dyDescent="0.25">
      <c r="J18" s="683"/>
    </row>
    <row r="19" spans="10:10" x14ac:dyDescent="0.25">
      <c r="J19" s="683"/>
    </row>
    <row r="20" spans="10:10" x14ac:dyDescent="0.25">
      <c r="J20" s="683"/>
    </row>
    <row r="21" spans="10:10" x14ac:dyDescent="0.25">
      <c r="J21" s="683"/>
    </row>
    <row r="22" spans="10:10" x14ac:dyDescent="0.25">
      <c r="J22" s="683"/>
    </row>
    <row r="23" spans="10:10" x14ac:dyDescent="0.25">
      <c r="J23" s="683"/>
    </row>
    <row r="24" spans="10:10" x14ac:dyDescent="0.25">
      <c r="J24" s="683"/>
    </row>
    <row r="25" spans="10:10" x14ac:dyDescent="0.25">
      <c r="J25" s="683"/>
    </row>
    <row r="26" spans="10:10" x14ac:dyDescent="0.25">
      <c r="J26" s="683"/>
    </row>
    <row r="27" spans="10:10" x14ac:dyDescent="0.25">
      <c r="J27" s="683"/>
    </row>
    <row r="28" spans="10:10" x14ac:dyDescent="0.25">
      <c r="J28" s="683"/>
    </row>
  </sheetData>
  <mergeCells count="3">
    <mergeCell ref="C3:D3"/>
    <mergeCell ref="A3:B3"/>
    <mergeCell ref="H6:H1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.28515625" customWidth="1"/>
    <col min="3" max="3" width="20.85546875" customWidth="1"/>
    <col min="4" max="4" width="18.14062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  <c r="F1" s="5"/>
    </row>
    <row r="3" spans="1:9" ht="26.25" customHeight="1" x14ac:dyDescent="0.25">
      <c r="A3" s="932" t="s">
        <v>562</v>
      </c>
      <c r="B3" s="932"/>
      <c r="C3" s="932" t="s">
        <v>563</v>
      </c>
      <c r="D3" s="932"/>
    </row>
    <row r="4" spans="1:9" ht="48" customHeight="1" x14ac:dyDescent="0.25">
      <c r="A4" s="97" t="s">
        <v>0</v>
      </c>
      <c r="B4" s="97" t="s">
        <v>3</v>
      </c>
      <c r="C4" s="97" t="s">
        <v>1</v>
      </c>
      <c r="D4" s="9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752">
        <v>6</v>
      </c>
    </row>
    <row r="6" spans="1:9" ht="33.75" customHeight="1" thickBot="1" x14ac:dyDescent="0.3">
      <c r="A6" s="98">
        <v>1</v>
      </c>
      <c r="B6" s="177" t="s">
        <v>791</v>
      </c>
      <c r="C6" s="180">
        <v>1</v>
      </c>
      <c r="D6" s="182">
        <v>2011</v>
      </c>
      <c r="E6" s="176">
        <v>9</v>
      </c>
      <c r="F6" s="919" t="s">
        <v>798</v>
      </c>
      <c r="I6" s="993" t="s">
        <v>1771</v>
      </c>
    </row>
    <row r="7" spans="1:9" x14ac:dyDescent="0.25">
      <c r="A7" s="87">
        <v>2</v>
      </c>
      <c r="B7" s="178" t="s">
        <v>792</v>
      </c>
      <c r="C7" s="179">
        <v>1</v>
      </c>
      <c r="D7" s="181">
        <v>1998</v>
      </c>
      <c r="E7" s="176">
        <v>9</v>
      </c>
      <c r="F7" s="919"/>
      <c r="I7" s="780"/>
    </row>
    <row r="8" spans="1:9" x14ac:dyDescent="0.25">
      <c r="A8" s="87">
        <v>3</v>
      </c>
      <c r="B8" s="178" t="s">
        <v>793</v>
      </c>
      <c r="C8" s="179">
        <v>1</v>
      </c>
      <c r="D8" s="181">
        <v>2001</v>
      </c>
      <c r="E8" s="176">
        <v>9</v>
      </c>
      <c r="F8" s="919"/>
      <c r="I8" s="683"/>
    </row>
    <row r="9" spans="1:9" x14ac:dyDescent="0.25">
      <c r="A9" s="87">
        <v>4</v>
      </c>
      <c r="B9" s="178" t="s">
        <v>794</v>
      </c>
      <c r="C9" s="179">
        <v>1</v>
      </c>
      <c r="D9" s="181">
        <v>2011</v>
      </c>
      <c r="E9" s="176">
        <v>9</v>
      </c>
      <c r="F9" s="919"/>
      <c r="I9" s="683"/>
    </row>
    <row r="10" spans="1:9" x14ac:dyDescent="0.25">
      <c r="A10" s="87">
        <v>5</v>
      </c>
      <c r="B10" s="178" t="s">
        <v>564</v>
      </c>
      <c r="C10" s="179">
        <v>1</v>
      </c>
      <c r="D10" s="181">
        <v>2007</v>
      </c>
      <c r="E10" s="176">
        <v>9</v>
      </c>
      <c r="F10" s="919"/>
      <c r="I10" s="683"/>
    </row>
    <row r="11" spans="1:9" x14ac:dyDescent="0.25">
      <c r="A11" s="87">
        <v>6</v>
      </c>
      <c r="B11" s="178" t="s">
        <v>795</v>
      </c>
      <c r="C11" s="179">
        <v>1</v>
      </c>
      <c r="D11" s="181">
        <v>2007</v>
      </c>
      <c r="E11" s="176">
        <v>9</v>
      </c>
      <c r="F11" s="919"/>
      <c r="I11" s="683"/>
    </row>
    <row r="12" spans="1:9" x14ac:dyDescent="0.25">
      <c r="A12" s="87">
        <v>7</v>
      </c>
      <c r="B12" s="178" t="s">
        <v>565</v>
      </c>
      <c r="C12" s="179">
        <v>1</v>
      </c>
      <c r="D12" s="181">
        <v>2004</v>
      </c>
      <c r="E12" s="176">
        <v>9</v>
      </c>
      <c r="F12" s="919"/>
      <c r="I12" s="683"/>
    </row>
    <row r="13" spans="1:9" x14ac:dyDescent="0.25">
      <c r="A13" s="87">
        <v>8</v>
      </c>
      <c r="B13" s="178" t="s">
        <v>140</v>
      </c>
      <c r="C13" s="179">
        <v>1</v>
      </c>
      <c r="D13" s="181">
        <v>2010</v>
      </c>
      <c r="E13" s="176">
        <v>9</v>
      </c>
      <c r="F13" s="919"/>
      <c r="I13" s="683"/>
    </row>
    <row r="14" spans="1:9" x14ac:dyDescent="0.25">
      <c r="A14" s="87">
        <v>9</v>
      </c>
      <c r="B14" s="178" t="s">
        <v>796</v>
      </c>
      <c r="C14" s="179">
        <v>1</v>
      </c>
      <c r="D14" s="181">
        <v>2011</v>
      </c>
      <c r="E14" s="176">
        <v>9</v>
      </c>
      <c r="F14" s="919"/>
      <c r="I14" s="683"/>
    </row>
    <row r="15" spans="1:9" x14ac:dyDescent="0.25">
      <c r="A15" s="87">
        <v>10</v>
      </c>
      <c r="B15" s="178" t="s">
        <v>566</v>
      </c>
      <c r="C15" s="179">
        <v>1</v>
      </c>
      <c r="D15" s="181">
        <v>2005</v>
      </c>
      <c r="E15" s="176">
        <v>9</v>
      </c>
      <c r="F15" s="919"/>
      <c r="I15" s="683"/>
    </row>
    <row r="16" spans="1:9" x14ac:dyDescent="0.25">
      <c r="A16" s="87">
        <v>11</v>
      </c>
      <c r="B16" s="178" t="s">
        <v>27</v>
      </c>
      <c r="C16" s="179">
        <v>1</v>
      </c>
      <c r="D16" s="181">
        <v>2004</v>
      </c>
      <c r="E16" s="176">
        <v>9</v>
      </c>
      <c r="F16" s="919"/>
      <c r="I16" s="683"/>
    </row>
    <row r="17" spans="1:9" x14ac:dyDescent="0.25">
      <c r="A17" s="87">
        <v>12</v>
      </c>
      <c r="B17" s="178" t="s">
        <v>328</v>
      </c>
      <c r="C17" s="179">
        <v>1</v>
      </c>
      <c r="D17" s="181">
        <v>2010</v>
      </c>
      <c r="E17" s="176">
        <v>9</v>
      </c>
      <c r="F17" s="919"/>
      <c r="I17" s="683"/>
    </row>
    <row r="18" spans="1:9" x14ac:dyDescent="0.25">
      <c r="A18" s="87">
        <v>13</v>
      </c>
      <c r="B18" s="178" t="s">
        <v>797</v>
      </c>
      <c r="C18" s="179">
        <v>1</v>
      </c>
      <c r="D18" s="181">
        <v>2012</v>
      </c>
      <c r="E18" s="176">
        <v>9</v>
      </c>
      <c r="F18" s="919"/>
      <c r="I18" s="683"/>
    </row>
    <row r="19" spans="1:9" x14ac:dyDescent="0.25">
      <c r="A19" s="87">
        <v>14</v>
      </c>
      <c r="B19" s="178" t="s">
        <v>156</v>
      </c>
      <c r="C19" s="179">
        <v>1</v>
      </c>
      <c r="D19" s="181">
        <v>2014</v>
      </c>
      <c r="E19" s="176">
        <v>9</v>
      </c>
      <c r="F19" s="919"/>
      <c r="I19" s="683"/>
    </row>
    <row r="20" spans="1:9" x14ac:dyDescent="0.25">
      <c r="C20">
        <f>SUM(C6:C19)</f>
        <v>14</v>
      </c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2" max="2" width="55.28515625" customWidth="1"/>
    <col min="3" max="3" width="16.7109375" customWidth="1"/>
    <col min="4" max="4" width="16.28515625" customWidth="1"/>
    <col min="5" max="6" width="9.140625" hidden="1" customWidth="1"/>
    <col min="10" max="10" width="50.28515625" style="682" customWidth="1"/>
  </cols>
  <sheetData>
    <row r="1" spans="1:10" x14ac:dyDescent="0.25">
      <c r="B1" s="5" t="s">
        <v>16</v>
      </c>
      <c r="C1" s="5"/>
      <c r="D1" s="5"/>
      <c r="E1" s="5"/>
    </row>
    <row r="3" spans="1:10" ht="30" customHeight="1" x14ac:dyDescent="0.25">
      <c r="A3" s="933" t="s">
        <v>559</v>
      </c>
      <c r="B3" s="933"/>
      <c r="C3" s="933" t="s">
        <v>560</v>
      </c>
      <c r="D3" s="933"/>
      <c r="E3" s="99"/>
      <c r="F3" s="100"/>
    </row>
    <row r="4" spans="1:10" ht="60" x14ac:dyDescent="0.25">
      <c r="A4" s="91" t="s">
        <v>0</v>
      </c>
      <c r="B4" s="93" t="s">
        <v>3</v>
      </c>
      <c r="C4" s="93" t="s">
        <v>1</v>
      </c>
      <c r="D4" s="93" t="s">
        <v>2</v>
      </c>
      <c r="E4" s="22"/>
      <c r="F4" s="22"/>
      <c r="G4" s="752" t="s">
        <v>1279</v>
      </c>
      <c r="H4" s="752" t="s">
        <v>1280</v>
      </c>
    </row>
    <row r="5" spans="1:10" ht="15.75" thickBot="1" x14ac:dyDescent="0.3">
      <c r="A5" s="91">
        <v>1</v>
      </c>
      <c r="B5" s="91">
        <v>2</v>
      </c>
      <c r="C5" s="91">
        <v>3</v>
      </c>
      <c r="D5" s="91">
        <v>4</v>
      </c>
      <c r="E5" s="22"/>
      <c r="F5" s="22"/>
      <c r="G5" s="752">
        <v>5</v>
      </c>
      <c r="H5" s="752">
        <v>6</v>
      </c>
    </row>
    <row r="6" spans="1:10" ht="30" thickBot="1" x14ac:dyDescent="0.3">
      <c r="A6" s="91">
        <v>1</v>
      </c>
      <c r="B6" s="185" t="s">
        <v>26</v>
      </c>
      <c r="C6" s="188">
        <v>1</v>
      </c>
      <c r="D6" s="190">
        <v>2014</v>
      </c>
      <c r="E6" s="22"/>
      <c r="F6" s="22"/>
      <c r="G6" s="9">
        <v>10</v>
      </c>
      <c r="H6" s="919" t="s">
        <v>802</v>
      </c>
      <c r="J6" s="993" t="s">
        <v>1771</v>
      </c>
    </row>
    <row r="7" spans="1:10" x14ac:dyDescent="0.25">
      <c r="A7" s="91">
        <v>2</v>
      </c>
      <c r="B7" s="186" t="s">
        <v>85</v>
      </c>
      <c r="C7" s="187">
        <v>1</v>
      </c>
      <c r="D7" s="189">
        <v>2014</v>
      </c>
      <c r="E7" s="22"/>
      <c r="F7" s="22"/>
      <c r="G7" s="9">
        <v>10</v>
      </c>
      <c r="H7" s="919"/>
      <c r="J7" s="780"/>
    </row>
    <row r="8" spans="1:10" x14ac:dyDescent="0.25">
      <c r="A8" s="91">
        <v>3</v>
      </c>
      <c r="B8" s="186" t="s">
        <v>799</v>
      </c>
      <c r="C8" s="187">
        <v>1</v>
      </c>
      <c r="D8" s="189">
        <v>2004</v>
      </c>
      <c r="E8" s="22"/>
      <c r="F8" s="22"/>
      <c r="G8" s="9">
        <v>10</v>
      </c>
      <c r="H8" s="919"/>
      <c r="J8" s="683"/>
    </row>
    <row r="9" spans="1:10" x14ac:dyDescent="0.25">
      <c r="A9" s="91">
        <v>4</v>
      </c>
      <c r="B9" s="186" t="s">
        <v>800</v>
      </c>
      <c r="C9" s="187">
        <v>1</v>
      </c>
      <c r="D9" s="189">
        <v>2007</v>
      </c>
      <c r="E9" s="22"/>
      <c r="F9" s="22"/>
      <c r="G9" s="9">
        <v>10</v>
      </c>
      <c r="H9" s="919"/>
      <c r="J9" s="683"/>
    </row>
    <row r="10" spans="1:10" x14ac:dyDescent="0.25">
      <c r="A10" s="91">
        <v>5</v>
      </c>
      <c r="B10" s="186" t="s">
        <v>561</v>
      </c>
      <c r="C10" s="187">
        <v>1</v>
      </c>
      <c r="D10" s="189">
        <v>2006</v>
      </c>
      <c r="E10" s="22"/>
      <c r="F10" s="22"/>
      <c r="G10" s="9">
        <v>10</v>
      </c>
      <c r="H10" s="919"/>
      <c r="J10" s="683"/>
    </row>
    <row r="11" spans="1:10" x14ac:dyDescent="0.25">
      <c r="A11" s="91">
        <v>6</v>
      </c>
      <c r="B11" s="186" t="s">
        <v>299</v>
      </c>
      <c r="C11" s="187">
        <v>1</v>
      </c>
      <c r="D11" s="189">
        <v>2007</v>
      </c>
      <c r="E11" s="22"/>
      <c r="F11" s="22"/>
      <c r="G11" s="9">
        <v>10</v>
      </c>
      <c r="H11" s="919"/>
      <c r="J11" s="683"/>
    </row>
    <row r="12" spans="1:10" x14ac:dyDescent="0.25">
      <c r="A12" s="91">
        <v>7</v>
      </c>
      <c r="B12" s="186" t="s">
        <v>551</v>
      </c>
      <c r="C12" s="187">
        <v>1</v>
      </c>
      <c r="D12" s="189">
        <v>2007</v>
      </c>
      <c r="E12" s="22"/>
      <c r="F12" s="22"/>
      <c r="G12" s="9">
        <v>10</v>
      </c>
      <c r="H12" s="919"/>
      <c r="J12" s="683"/>
    </row>
    <row r="13" spans="1:10" x14ac:dyDescent="0.25">
      <c r="A13" s="91">
        <v>8</v>
      </c>
      <c r="B13" s="186" t="s">
        <v>801</v>
      </c>
      <c r="C13" s="187">
        <v>1</v>
      </c>
      <c r="D13" s="189">
        <v>2006</v>
      </c>
      <c r="E13" s="22"/>
      <c r="F13" s="22"/>
      <c r="G13" s="9">
        <v>10</v>
      </c>
      <c r="H13" s="919"/>
      <c r="J13" s="683"/>
    </row>
    <row r="14" spans="1:10" x14ac:dyDescent="0.25">
      <c r="C14">
        <f>SUM(C6:C13)</f>
        <v>8</v>
      </c>
      <c r="J14" s="683"/>
    </row>
    <row r="15" spans="1:10" x14ac:dyDescent="0.25">
      <c r="J15" s="683"/>
    </row>
    <row r="16" spans="1:10" x14ac:dyDescent="0.25">
      <c r="J16" s="683"/>
    </row>
    <row r="17" spans="10:10" x14ac:dyDescent="0.25">
      <c r="J17" s="683"/>
    </row>
    <row r="18" spans="10:10" x14ac:dyDescent="0.25">
      <c r="J18" s="683"/>
    </row>
    <row r="19" spans="10:10" x14ac:dyDescent="0.25">
      <c r="J19" s="683"/>
    </row>
    <row r="20" spans="10:10" x14ac:dyDescent="0.25">
      <c r="J20" s="683"/>
    </row>
    <row r="21" spans="10:10" x14ac:dyDescent="0.25">
      <c r="J21" s="683"/>
    </row>
    <row r="22" spans="10:10" x14ac:dyDescent="0.25">
      <c r="J22" s="683"/>
    </row>
    <row r="23" spans="10:10" x14ac:dyDescent="0.25">
      <c r="J23" s="683"/>
    </row>
    <row r="24" spans="10:10" x14ac:dyDescent="0.25">
      <c r="J24" s="683"/>
    </row>
    <row r="25" spans="10:10" x14ac:dyDescent="0.25">
      <c r="J25" s="683"/>
    </row>
    <row r="26" spans="10:10" x14ac:dyDescent="0.25">
      <c r="J26" s="683"/>
    </row>
    <row r="27" spans="10:10" x14ac:dyDescent="0.25">
      <c r="J27" s="683"/>
    </row>
    <row r="28" spans="10:10" x14ac:dyDescent="0.25">
      <c r="J28" s="683"/>
    </row>
  </sheetData>
  <mergeCells count="3">
    <mergeCell ref="A3:B3"/>
    <mergeCell ref="C3:D3"/>
    <mergeCell ref="H6:H1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.140625" customWidth="1"/>
    <col min="3" max="3" width="13.85546875" customWidth="1"/>
    <col min="4" max="4" width="17.42578125" customWidth="1"/>
    <col min="5" max="5" width="26.2851562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</row>
    <row r="3" spans="1:9" ht="27.75" customHeight="1" x14ac:dyDescent="0.25">
      <c r="A3" s="933" t="s">
        <v>369</v>
      </c>
      <c r="B3" s="933"/>
      <c r="C3" s="933" t="s">
        <v>370</v>
      </c>
      <c r="D3" s="933"/>
      <c r="E3" s="933"/>
    </row>
    <row r="4" spans="1:9" ht="30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9" ht="15.75" thickBot="1" x14ac:dyDescent="0.3">
      <c r="A5" s="91">
        <v>1</v>
      </c>
      <c r="B5" s="91">
        <v>2</v>
      </c>
      <c r="C5" s="91">
        <v>3</v>
      </c>
      <c r="D5" s="91">
        <v>4</v>
      </c>
      <c r="E5" s="752">
        <v>5</v>
      </c>
      <c r="F5" s="752">
        <v>6</v>
      </c>
    </row>
    <row r="6" spans="1:9" ht="27" customHeight="1" thickBot="1" x14ac:dyDescent="0.3">
      <c r="A6" s="91">
        <v>1</v>
      </c>
      <c r="B6" s="192" t="s">
        <v>803</v>
      </c>
      <c r="C6" s="195">
        <v>1</v>
      </c>
      <c r="D6" s="197">
        <v>2010</v>
      </c>
      <c r="E6" s="191">
        <v>10</v>
      </c>
      <c r="F6" s="919" t="s">
        <v>802</v>
      </c>
      <c r="I6" s="993" t="s">
        <v>1771</v>
      </c>
    </row>
    <row r="7" spans="1:9" x14ac:dyDescent="0.25">
      <c r="A7" s="91">
        <v>2</v>
      </c>
      <c r="B7" s="193" t="s">
        <v>804</v>
      </c>
      <c r="C7" s="194">
        <v>1</v>
      </c>
      <c r="D7" s="196">
        <v>2013</v>
      </c>
      <c r="E7" s="191">
        <v>10</v>
      </c>
      <c r="F7" s="919"/>
      <c r="I7" s="780"/>
    </row>
    <row r="8" spans="1:9" x14ac:dyDescent="0.25">
      <c r="A8" s="91">
        <v>3</v>
      </c>
      <c r="B8" s="193" t="s">
        <v>805</v>
      </c>
      <c r="C8" s="194">
        <v>1</v>
      </c>
      <c r="D8" s="196">
        <v>2013</v>
      </c>
      <c r="E8" s="191">
        <v>10</v>
      </c>
      <c r="F8" s="919"/>
      <c r="I8" s="683"/>
    </row>
    <row r="9" spans="1:9" x14ac:dyDescent="0.25">
      <c r="A9" s="91">
        <v>4</v>
      </c>
      <c r="B9" s="193" t="s">
        <v>371</v>
      </c>
      <c r="C9" s="194">
        <v>1</v>
      </c>
      <c r="D9" s="196">
        <v>2011</v>
      </c>
      <c r="E9" s="191">
        <v>10</v>
      </c>
      <c r="F9" s="919"/>
      <c r="I9" s="683"/>
    </row>
    <row r="10" spans="1:9" x14ac:dyDescent="0.25">
      <c r="A10" s="91">
        <v>5</v>
      </c>
      <c r="B10" s="193" t="s">
        <v>27</v>
      </c>
      <c r="C10" s="194">
        <v>1</v>
      </c>
      <c r="D10" s="196">
        <v>2007</v>
      </c>
      <c r="E10" s="191">
        <v>10</v>
      </c>
      <c r="F10" s="919"/>
      <c r="I10" s="683"/>
    </row>
    <row r="11" spans="1:9" x14ac:dyDescent="0.25">
      <c r="A11" s="91">
        <v>6</v>
      </c>
      <c r="B11" s="193" t="s">
        <v>806</v>
      </c>
      <c r="C11" s="194">
        <v>1</v>
      </c>
      <c r="D11" s="196">
        <v>2009</v>
      </c>
      <c r="E11" s="191">
        <v>10</v>
      </c>
      <c r="F11" s="919"/>
      <c r="I11" s="683"/>
    </row>
    <row r="12" spans="1:9" x14ac:dyDescent="0.25">
      <c r="A12" s="91">
        <v>7</v>
      </c>
      <c r="B12" s="193" t="s">
        <v>807</v>
      </c>
      <c r="C12" s="194">
        <v>1</v>
      </c>
      <c r="D12" s="196">
        <v>2006</v>
      </c>
      <c r="E12" s="191">
        <v>10</v>
      </c>
      <c r="F12" s="919"/>
      <c r="I12" s="683"/>
    </row>
    <row r="13" spans="1:9" x14ac:dyDescent="0.25">
      <c r="A13" s="91">
        <v>8</v>
      </c>
      <c r="B13" s="193" t="s">
        <v>808</v>
      </c>
      <c r="C13" s="194">
        <v>1</v>
      </c>
      <c r="D13" s="196">
        <v>2005</v>
      </c>
      <c r="E13" s="191">
        <v>10</v>
      </c>
      <c r="F13" s="919"/>
      <c r="I13" s="683"/>
    </row>
    <row r="14" spans="1:9" ht="15" customHeight="1" x14ac:dyDescent="0.25">
      <c r="A14" s="91">
        <v>9</v>
      </c>
      <c r="B14" s="193" t="s">
        <v>809</v>
      </c>
      <c r="C14" s="194">
        <v>1</v>
      </c>
      <c r="D14" s="196">
        <v>2009</v>
      </c>
      <c r="E14" s="191">
        <v>10</v>
      </c>
      <c r="F14" s="919"/>
      <c r="I14" s="683"/>
    </row>
    <row r="15" spans="1:9" x14ac:dyDescent="0.25">
      <c r="A15" s="91">
        <v>10</v>
      </c>
      <c r="B15" s="193" t="s">
        <v>810</v>
      </c>
      <c r="C15" s="194">
        <v>1</v>
      </c>
      <c r="D15" s="196">
        <v>2017</v>
      </c>
      <c r="E15" s="191">
        <v>10</v>
      </c>
      <c r="F15" s="919"/>
      <c r="I15" s="683"/>
    </row>
    <row r="16" spans="1:9" x14ac:dyDescent="0.25">
      <c r="A16" s="91">
        <v>11</v>
      </c>
      <c r="B16" s="193" t="s">
        <v>811</v>
      </c>
      <c r="C16" s="194">
        <v>1</v>
      </c>
      <c r="D16" s="196">
        <v>2013</v>
      </c>
      <c r="E16" s="191">
        <v>10</v>
      </c>
      <c r="F16" s="919"/>
      <c r="I16" s="683"/>
    </row>
    <row r="17" spans="1:9" x14ac:dyDescent="0.25">
      <c r="A17" s="91">
        <v>12</v>
      </c>
      <c r="B17" s="193" t="s">
        <v>812</v>
      </c>
      <c r="C17" s="194">
        <v>1</v>
      </c>
      <c r="D17" s="196">
        <v>2004</v>
      </c>
      <c r="E17" s="191">
        <v>10</v>
      </c>
      <c r="F17" s="919"/>
      <c r="I17" s="683"/>
    </row>
    <row r="18" spans="1:9" x14ac:dyDescent="0.25">
      <c r="A18" s="91">
        <v>13</v>
      </c>
      <c r="B18" s="193" t="s">
        <v>813</v>
      </c>
      <c r="C18" s="194">
        <v>1</v>
      </c>
      <c r="D18" s="196">
        <v>2015</v>
      </c>
      <c r="E18" s="191">
        <v>10</v>
      </c>
      <c r="F18" s="919"/>
      <c r="I18" s="683"/>
    </row>
    <row r="19" spans="1:9" x14ac:dyDescent="0.25">
      <c r="A19" s="91">
        <v>14</v>
      </c>
      <c r="B19" s="193" t="s">
        <v>814</v>
      </c>
      <c r="C19" s="194">
        <v>1</v>
      </c>
      <c r="D19" s="196">
        <v>1962</v>
      </c>
      <c r="E19" s="191">
        <v>10</v>
      </c>
      <c r="F19" s="919"/>
      <c r="I19" s="683"/>
    </row>
    <row r="20" spans="1:9" x14ac:dyDescent="0.25">
      <c r="A20" s="91">
        <v>15</v>
      </c>
      <c r="B20" s="193" t="s">
        <v>199</v>
      </c>
      <c r="C20" s="194">
        <v>1</v>
      </c>
      <c r="D20" s="196">
        <v>2006</v>
      </c>
      <c r="E20" s="191">
        <v>10</v>
      </c>
      <c r="F20" s="919"/>
      <c r="I20" s="683"/>
    </row>
    <row r="21" spans="1:9" x14ac:dyDescent="0.25">
      <c r="C21">
        <f>SUM(C6:C20)</f>
        <v>15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E3"/>
    <mergeCell ref="A3:B3"/>
    <mergeCell ref="F6:F2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45.42578125" customWidth="1"/>
    <col min="3" max="3" width="18.28515625" customWidth="1"/>
    <col min="4" max="4" width="16.5703125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3" spans="1:9" ht="30" customHeight="1" x14ac:dyDescent="0.25">
      <c r="A3" s="932" t="s">
        <v>533</v>
      </c>
      <c r="B3" s="932"/>
      <c r="C3" s="932" t="s">
        <v>534</v>
      </c>
      <c r="D3" s="932"/>
    </row>
    <row r="4" spans="1:9" ht="53.25" customHeight="1" x14ac:dyDescent="0.25">
      <c r="A4" s="97" t="s">
        <v>0</v>
      </c>
      <c r="B4" s="97" t="s">
        <v>3</v>
      </c>
      <c r="C4" s="97" t="s">
        <v>1</v>
      </c>
      <c r="D4" s="9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752">
        <v>6</v>
      </c>
    </row>
    <row r="6" spans="1:9" ht="27.75" customHeight="1" thickBot="1" x14ac:dyDescent="0.3">
      <c r="A6" s="98">
        <v>1</v>
      </c>
      <c r="B6" s="199" t="s">
        <v>535</v>
      </c>
      <c r="C6" s="200">
        <v>1</v>
      </c>
      <c r="D6" s="200">
        <v>2012</v>
      </c>
      <c r="E6" s="198">
        <v>10</v>
      </c>
      <c r="F6" s="919" t="s">
        <v>802</v>
      </c>
      <c r="I6" s="993" t="s">
        <v>1771</v>
      </c>
    </row>
    <row r="7" spans="1:9" ht="15.75" x14ac:dyDescent="0.25">
      <c r="A7" s="87">
        <v>2</v>
      </c>
      <c r="B7" s="201" t="s">
        <v>536</v>
      </c>
      <c r="C7" s="202">
        <v>1</v>
      </c>
      <c r="D7" s="202">
        <v>2013</v>
      </c>
      <c r="E7" s="198">
        <v>10</v>
      </c>
      <c r="F7" s="919"/>
      <c r="I7" s="780"/>
    </row>
    <row r="8" spans="1:9" ht="15.75" x14ac:dyDescent="0.25">
      <c r="A8" s="87">
        <v>3</v>
      </c>
      <c r="B8" s="201" t="s">
        <v>537</v>
      </c>
      <c r="C8" s="202">
        <v>2</v>
      </c>
      <c r="D8" s="202">
        <v>2012</v>
      </c>
      <c r="E8" s="198">
        <v>10</v>
      </c>
      <c r="F8" s="919"/>
      <c r="I8" s="683"/>
    </row>
    <row r="9" spans="1:9" ht="15.75" x14ac:dyDescent="0.25">
      <c r="A9" s="87">
        <v>4</v>
      </c>
      <c r="B9" s="201" t="s">
        <v>538</v>
      </c>
      <c r="C9" s="202">
        <v>1</v>
      </c>
      <c r="D9" s="202">
        <v>2007</v>
      </c>
      <c r="E9" s="198">
        <v>10</v>
      </c>
      <c r="F9" s="919"/>
      <c r="I9" s="683"/>
    </row>
    <row r="10" spans="1:9" ht="15.75" x14ac:dyDescent="0.25">
      <c r="A10" s="87">
        <v>5</v>
      </c>
      <c r="B10" s="201" t="s">
        <v>539</v>
      </c>
      <c r="C10" s="202">
        <v>1</v>
      </c>
      <c r="D10" s="202">
        <v>2012</v>
      </c>
      <c r="E10" s="198">
        <v>10</v>
      </c>
      <c r="F10" s="919"/>
      <c r="I10" s="683"/>
    </row>
    <row r="11" spans="1:9" ht="15.75" x14ac:dyDescent="0.25">
      <c r="A11" s="87">
        <v>6</v>
      </c>
      <c r="B11" s="201" t="s">
        <v>540</v>
      </c>
      <c r="C11" s="202">
        <v>1</v>
      </c>
      <c r="D11" s="202">
        <v>2007</v>
      </c>
      <c r="E11" s="198">
        <v>10</v>
      </c>
      <c r="F11" s="919"/>
      <c r="I11" s="683"/>
    </row>
    <row r="12" spans="1:9" ht="15.75" x14ac:dyDescent="0.25">
      <c r="A12" s="87">
        <v>7</v>
      </c>
      <c r="B12" s="201" t="s">
        <v>256</v>
      </c>
      <c r="C12" s="202">
        <v>1</v>
      </c>
      <c r="D12" s="202">
        <v>2012</v>
      </c>
      <c r="E12" s="198">
        <v>10</v>
      </c>
      <c r="F12" s="919"/>
      <c r="I12" s="683"/>
    </row>
    <row r="13" spans="1:9" ht="15.75" x14ac:dyDescent="0.25">
      <c r="A13" s="87">
        <v>8</v>
      </c>
      <c r="B13" s="201" t="s">
        <v>541</v>
      </c>
      <c r="C13" s="202">
        <v>6</v>
      </c>
      <c r="D13" s="202">
        <v>2013</v>
      </c>
      <c r="E13" s="198">
        <v>10</v>
      </c>
      <c r="F13" s="919"/>
      <c r="I13" s="683"/>
    </row>
    <row r="14" spans="1:9" ht="15.75" x14ac:dyDescent="0.25">
      <c r="A14" s="87">
        <v>9</v>
      </c>
      <c r="B14" s="201" t="s">
        <v>85</v>
      </c>
      <c r="C14" s="202">
        <v>1</v>
      </c>
      <c r="D14" s="202">
        <v>2004</v>
      </c>
      <c r="E14" s="198">
        <v>10</v>
      </c>
      <c r="F14" s="919"/>
      <c r="I14" s="683"/>
    </row>
    <row r="15" spans="1:9" ht="15.75" x14ac:dyDescent="0.25">
      <c r="A15" s="87">
        <v>10</v>
      </c>
      <c r="B15" s="201" t="s">
        <v>542</v>
      </c>
      <c r="C15" s="202">
        <v>1</v>
      </c>
      <c r="D15" s="202">
        <v>2007</v>
      </c>
      <c r="E15" s="198">
        <v>10</v>
      </c>
      <c r="F15" s="919"/>
      <c r="I15" s="683"/>
    </row>
    <row r="16" spans="1:9" ht="15.75" x14ac:dyDescent="0.25">
      <c r="A16" s="87">
        <v>11</v>
      </c>
      <c r="B16" s="201" t="s">
        <v>543</v>
      </c>
      <c r="C16" s="202">
        <v>1</v>
      </c>
      <c r="D16" s="202">
        <v>2007</v>
      </c>
      <c r="E16" s="198">
        <v>10</v>
      </c>
      <c r="F16" s="919"/>
      <c r="I16" s="683"/>
    </row>
    <row r="17" spans="1:9" ht="15.75" x14ac:dyDescent="0.25">
      <c r="A17" s="87">
        <v>12</v>
      </c>
      <c r="B17" s="201" t="s">
        <v>544</v>
      </c>
      <c r="C17" s="202">
        <v>3</v>
      </c>
      <c r="D17" s="202">
        <v>2012</v>
      </c>
      <c r="E17" s="198">
        <v>10</v>
      </c>
      <c r="F17" s="919"/>
      <c r="I17" s="683"/>
    </row>
    <row r="18" spans="1:9" ht="15.75" x14ac:dyDescent="0.25">
      <c r="A18" s="87">
        <v>13</v>
      </c>
      <c r="B18" s="201" t="s">
        <v>545</v>
      </c>
      <c r="C18" s="202">
        <v>1</v>
      </c>
      <c r="D18" s="202">
        <v>2012</v>
      </c>
      <c r="E18" s="198">
        <v>10</v>
      </c>
      <c r="F18" s="919"/>
      <c r="I18" s="683"/>
    </row>
    <row r="19" spans="1:9" ht="15.75" x14ac:dyDescent="0.25">
      <c r="A19" s="87">
        <v>14</v>
      </c>
      <c r="B19" s="203" t="s">
        <v>815</v>
      </c>
      <c r="C19" s="202">
        <v>3</v>
      </c>
      <c r="D19" s="204">
        <v>2012</v>
      </c>
      <c r="E19" s="198">
        <v>10</v>
      </c>
      <c r="F19" s="919"/>
      <c r="I19" s="683"/>
    </row>
    <row r="20" spans="1:9" x14ac:dyDescent="0.25">
      <c r="C20">
        <f>SUM(C6:C19)</f>
        <v>24</v>
      </c>
      <c r="F20" s="183"/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C3:D3"/>
    <mergeCell ref="A3:B3"/>
    <mergeCell ref="F6:F1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65"/>
    <col min="2" max="2" width="55" customWidth="1"/>
    <col min="3" max="3" width="18.7109375" style="65" customWidth="1"/>
    <col min="4" max="4" width="17.7109375" style="65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3" spans="1:9" ht="42" customHeight="1" x14ac:dyDescent="0.25">
      <c r="A3" s="932" t="s">
        <v>758</v>
      </c>
      <c r="B3" s="932"/>
      <c r="C3" s="932" t="s">
        <v>656</v>
      </c>
      <c r="D3" s="932"/>
    </row>
    <row r="4" spans="1:9" ht="60" x14ac:dyDescent="0.25">
      <c r="A4" s="87" t="s">
        <v>0</v>
      </c>
      <c r="B4" s="88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752">
        <v>6</v>
      </c>
    </row>
    <row r="6" spans="1:9" ht="30" customHeight="1" thickBot="1" x14ac:dyDescent="0.3">
      <c r="A6" s="98">
        <v>1</v>
      </c>
      <c r="B6" s="205" t="s">
        <v>657</v>
      </c>
      <c r="C6" s="208">
        <v>2</v>
      </c>
      <c r="D6" s="208">
        <v>2009</v>
      </c>
      <c r="E6" s="9">
        <v>12</v>
      </c>
      <c r="F6" s="919" t="s">
        <v>816</v>
      </c>
      <c r="I6" s="993" t="s">
        <v>1771</v>
      </c>
    </row>
    <row r="7" spans="1:9" ht="15.75" x14ac:dyDescent="0.25">
      <c r="A7" s="87">
        <v>2</v>
      </c>
      <c r="B7" s="206" t="s">
        <v>658</v>
      </c>
      <c r="C7" s="209">
        <v>1</v>
      </c>
      <c r="D7" s="209">
        <v>2009</v>
      </c>
      <c r="E7" s="9">
        <v>12</v>
      </c>
      <c r="F7" s="919"/>
      <c r="I7" s="780"/>
    </row>
    <row r="8" spans="1:9" ht="15.75" x14ac:dyDescent="0.25">
      <c r="A8" s="87">
        <v>3</v>
      </c>
      <c r="B8" s="206" t="s">
        <v>659</v>
      </c>
      <c r="C8" s="209">
        <v>1</v>
      </c>
      <c r="D8" s="209">
        <v>2009</v>
      </c>
      <c r="E8" s="9">
        <v>12</v>
      </c>
      <c r="F8" s="919"/>
      <c r="I8" s="683"/>
    </row>
    <row r="9" spans="1:9" ht="15.75" x14ac:dyDescent="0.25">
      <c r="A9" s="87">
        <v>4</v>
      </c>
      <c r="B9" s="207" t="s">
        <v>660</v>
      </c>
      <c r="C9" s="209">
        <v>1</v>
      </c>
      <c r="D9" s="209">
        <v>2009</v>
      </c>
      <c r="E9" s="9">
        <v>12</v>
      </c>
      <c r="F9" s="919"/>
      <c r="I9" s="683"/>
    </row>
    <row r="10" spans="1:9" ht="15.75" x14ac:dyDescent="0.25">
      <c r="A10" s="87">
        <v>5</v>
      </c>
      <c r="B10" s="207" t="s">
        <v>661</v>
      </c>
      <c r="C10" s="209">
        <v>2</v>
      </c>
      <c r="D10" s="209">
        <v>2009</v>
      </c>
      <c r="E10" s="9">
        <v>12</v>
      </c>
      <c r="F10" s="919"/>
      <c r="I10" s="683"/>
    </row>
    <row r="11" spans="1:9" ht="15.75" x14ac:dyDescent="0.25">
      <c r="A11" s="87">
        <v>6</v>
      </c>
      <c r="B11" s="206" t="s">
        <v>662</v>
      </c>
      <c r="C11" s="209">
        <v>3</v>
      </c>
      <c r="D11" s="209">
        <v>2009</v>
      </c>
      <c r="E11" s="9">
        <v>12</v>
      </c>
      <c r="F11" s="919"/>
      <c r="I11" s="683"/>
    </row>
    <row r="12" spans="1:9" ht="15.75" x14ac:dyDescent="0.25">
      <c r="A12" s="87">
        <v>7</v>
      </c>
      <c r="B12" s="206" t="s">
        <v>663</v>
      </c>
      <c r="C12" s="209">
        <v>1</v>
      </c>
      <c r="D12" s="209">
        <v>2009</v>
      </c>
      <c r="E12" s="9">
        <v>12</v>
      </c>
      <c r="F12" s="919"/>
      <c r="I12" s="683"/>
    </row>
    <row r="13" spans="1:9" ht="15.75" x14ac:dyDescent="0.25">
      <c r="A13" s="87">
        <v>8</v>
      </c>
      <c r="B13" s="206" t="s">
        <v>664</v>
      </c>
      <c r="C13" s="209">
        <v>1</v>
      </c>
      <c r="D13" s="209">
        <v>2009</v>
      </c>
      <c r="E13" s="9">
        <v>12</v>
      </c>
      <c r="F13" s="919"/>
      <c r="I13" s="683"/>
    </row>
    <row r="14" spans="1:9" ht="15.75" x14ac:dyDescent="0.25">
      <c r="A14" s="87">
        <v>9</v>
      </c>
      <c r="B14" s="206" t="s">
        <v>63</v>
      </c>
      <c r="C14" s="209">
        <v>1</v>
      </c>
      <c r="D14" s="209">
        <v>2009</v>
      </c>
      <c r="E14" s="9">
        <v>12</v>
      </c>
      <c r="F14" s="919"/>
      <c r="I14" s="683"/>
    </row>
    <row r="15" spans="1:9" ht="15.75" x14ac:dyDescent="0.25">
      <c r="A15" s="87">
        <v>10</v>
      </c>
      <c r="B15" s="206" t="s">
        <v>665</v>
      </c>
      <c r="C15" s="209">
        <v>1</v>
      </c>
      <c r="D15" s="209">
        <v>2009</v>
      </c>
      <c r="E15" s="9">
        <v>12</v>
      </c>
      <c r="F15" s="919"/>
      <c r="I15" s="683"/>
    </row>
    <row r="16" spans="1:9" ht="15.75" x14ac:dyDescent="0.25">
      <c r="A16" s="87">
        <v>11</v>
      </c>
      <c r="B16" s="206" t="s">
        <v>666</v>
      </c>
      <c r="C16" s="209">
        <v>1</v>
      </c>
      <c r="D16" s="209">
        <v>2009</v>
      </c>
      <c r="E16" s="9">
        <v>12</v>
      </c>
      <c r="F16" s="919"/>
      <c r="I16" s="683"/>
    </row>
    <row r="17" spans="1:9" ht="15.75" x14ac:dyDescent="0.25">
      <c r="A17" s="87">
        <v>12</v>
      </c>
      <c r="B17" s="206" t="s">
        <v>667</v>
      </c>
      <c r="C17" s="209">
        <v>1</v>
      </c>
      <c r="D17" s="209">
        <v>2009</v>
      </c>
      <c r="E17" s="9">
        <v>12</v>
      </c>
      <c r="F17" s="919"/>
      <c r="I17" s="683"/>
    </row>
    <row r="18" spans="1:9" ht="15.75" x14ac:dyDescent="0.25">
      <c r="A18" s="87">
        <v>13</v>
      </c>
      <c r="B18" s="206" t="s">
        <v>668</v>
      </c>
      <c r="C18" s="209">
        <v>1</v>
      </c>
      <c r="D18" s="209">
        <v>2009</v>
      </c>
      <c r="E18" s="9">
        <v>12</v>
      </c>
      <c r="F18" s="919"/>
      <c r="I18" s="683"/>
    </row>
    <row r="19" spans="1:9" ht="15.75" x14ac:dyDescent="0.25">
      <c r="A19" s="87">
        <v>14</v>
      </c>
      <c r="B19" s="206" t="s">
        <v>669</v>
      </c>
      <c r="C19" s="209">
        <v>1</v>
      </c>
      <c r="D19" s="209">
        <v>2009</v>
      </c>
      <c r="E19" s="9">
        <v>12</v>
      </c>
      <c r="F19" s="919"/>
      <c r="I19" s="683"/>
    </row>
    <row r="20" spans="1:9" ht="15.75" x14ac:dyDescent="0.25">
      <c r="A20" s="87">
        <v>15</v>
      </c>
      <c r="B20" s="206" t="s">
        <v>670</v>
      </c>
      <c r="C20" s="209">
        <v>1</v>
      </c>
      <c r="D20" s="209">
        <v>2009</v>
      </c>
      <c r="E20" s="9">
        <v>12</v>
      </c>
      <c r="F20" s="919"/>
      <c r="I20" s="683"/>
    </row>
    <row r="21" spans="1:9" x14ac:dyDescent="0.25">
      <c r="C21" s="65">
        <f>SUM(C6:C20)</f>
        <v>19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C3:D3"/>
    <mergeCell ref="A3:B3"/>
    <mergeCell ref="F6:F2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" customWidth="1"/>
    <col min="3" max="3" width="18.7109375" customWidth="1"/>
    <col min="4" max="4" width="17.7109375" customWidth="1"/>
    <col min="9" max="9" width="50.28515625" style="682" customWidth="1"/>
  </cols>
  <sheetData>
    <row r="1" spans="1:9" x14ac:dyDescent="0.25">
      <c r="A1" s="84"/>
      <c r="B1" s="37"/>
      <c r="C1" s="84"/>
      <c r="D1" s="917" t="s">
        <v>16</v>
      </c>
      <c r="E1" s="917"/>
      <c r="F1" s="917"/>
      <c r="G1" s="917"/>
      <c r="H1" s="917"/>
    </row>
    <row r="2" spans="1:9" x14ac:dyDescent="0.25">
      <c r="A2" s="84"/>
      <c r="B2" s="37"/>
      <c r="C2" s="84"/>
      <c r="D2" s="84"/>
      <c r="E2" s="37"/>
      <c r="F2" s="37"/>
      <c r="G2" s="37"/>
      <c r="H2" s="37"/>
    </row>
    <row r="3" spans="1:9" ht="15" customHeight="1" x14ac:dyDescent="0.25">
      <c r="A3" s="932" t="s">
        <v>758</v>
      </c>
      <c r="B3" s="932"/>
      <c r="C3" s="934" t="s">
        <v>1300</v>
      </c>
      <c r="D3" s="935"/>
      <c r="E3" s="37"/>
      <c r="F3" s="37"/>
      <c r="G3" s="37"/>
      <c r="H3" s="37"/>
    </row>
    <row r="4" spans="1:9" ht="60" x14ac:dyDescent="0.25">
      <c r="A4" s="96" t="s">
        <v>0</v>
      </c>
      <c r="B4" s="88" t="s">
        <v>3</v>
      </c>
      <c r="C4" s="96" t="s">
        <v>1</v>
      </c>
      <c r="D4" s="96" t="s">
        <v>2</v>
      </c>
      <c r="E4" s="752" t="s">
        <v>1279</v>
      </c>
      <c r="F4" s="752" t="s">
        <v>1280</v>
      </c>
      <c r="G4" s="37"/>
      <c r="H4" s="37"/>
    </row>
    <row r="5" spans="1:9" ht="15.75" thickBot="1" x14ac:dyDescent="0.3">
      <c r="A5" s="96">
        <v>1</v>
      </c>
      <c r="B5" s="96">
        <v>2</v>
      </c>
      <c r="C5" s="96">
        <v>3</v>
      </c>
      <c r="D5" s="96">
        <v>4</v>
      </c>
      <c r="E5" s="752">
        <v>5</v>
      </c>
      <c r="F5" s="752">
        <v>6</v>
      </c>
      <c r="G5" s="37"/>
      <c r="H5" s="37"/>
    </row>
    <row r="6" spans="1:9" ht="31.5" customHeight="1" thickBot="1" x14ac:dyDescent="0.3">
      <c r="A6" s="98">
        <v>1</v>
      </c>
      <c r="B6" s="210" t="s">
        <v>817</v>
      </c>
      <c r="C6" s="213">
        <v>1</v>
      </c>
      <c r="D6" s="213">
        <v>2013</v>
      </c>
      <c r="E6" s="9">
        <v>12</v>
      </c>
      <c r="F6" s="919" t="s">
        <v>816</v>
      </c>
      <c r="G6" s="37"/>
      <c r="H6" s="37"/>
      <c r="I6" s="993" t="s">
        <v>1771</v>
      </c>
    </row>
    <row r="7" spans="1:9" ht="15.75" x14ac:dyDescent="0.25">
      <c r="A7" s="96">
        <v>2</v>
      </c>
      <c r="B7" s="212" t="s">
        <v>25</v>
      </c>
      <c r="C7" s="214">
        <v>1</v>
      </c>
      <c r="D7" s="214">
        <v>2004</v>
      </c>
      <c r="E7" s="9">
        <v>12</v>
      </c>
      <c r="F7" s="919"/>
      <c r="G7" s="37"/>
      <c r="H7" s="37"/>
      <c r="I7" s="780"/>
    </row>
    <row r="8" spans="1:9" ht="15.75" x14ac:dyDescent="0.25">
      <c r="A8" s="98">
        <v>3</v>
      </c>
      <c r="B8" s="212" t="s">
        <v>818</v>
      </c>
      <c r="C8" s="214">
        <v>1</v>
      </c>
      <c r="D8" s="214">
        <v>2007</v>
      </c>
      <c r="E8" s="9">
        <v>12</v>
      </c>
      <c r="F8" s="919"/>
      <c r="G8" s="37"/>
      <c r="H8" s="37"/>
      <c r="I8" s="683"/>
    </row>
    <row r="9" spans="1:9" ht="15.75" x14ac:dyDescent="0.25">
      <c r="A9" s="96">
        <v>4</v>
      </c>
      <c r="B9" s="212" t="s">
        <v>819</v>
      </c>
      <c r="C9" s="214">
        <v>1</v>
      </c>
      <c r="D9" s="214">
        <v>2007</v>
      </c>
      <c r="E9" s="9">
        <v>12</v>
      </c>
      <c r="F9" s="919"/>
      <c r="G9" s="37"/>
      <c r="H9" s="37"/>
      <c r="I9" s="683"/>
    </row>
    <row r="10" spans="1:9" ht="15.75" x14ac:dyDescent="0.25">
      <c r="A10" s="98">
        <v>5</v>
      </c>
      <c r="B10" s="212" t="s">
        <v>820</v>
      </c>
      <c r="C10" s="214">
        <v>1</v>
      </c>
      <c r="D10" s="214">
        <v>2012</v>
      </c>
      <c r="E10" s="9">
        <v>12</v>
      </c>
      <c r="F10" s="919"/>
      <c r="G10" s="37"/>
      <c r="H10" s="37"/>
      <c r="I10" s="683"/>
    </row>
    <row r="11" spans="1:9" ht="15.75" x14ac:dyDescent="0.25">
      <c r="A11" s="96">
        <v>6</v>
      </c>
      <c r="B11" s="211" t="s">
        <v>821</v>
      </c>
      <c r="C11" s="214">
        <v>1</v>
      </c>
      <c r="D11" s="214">
        <v>2012</v>
      </c>
      <c r="E11" s="9">
        <v>12</v>
      </c>
      <c r="F11" s="919"/>
      <c r="G11" s="37"/>
      <c r="H11" s="37"/>
      <c r="I11" s="683"/>
    </row>
    <row r="12" spans="1:9" ht="15.75" x14ac:dyDescent="0.25">
      <c r="A12" s="98">
        <v>7</v>
      </c>
      <c r="B12" s="211" t="s">
        <v>822</v>
      </c>
      <c r="C12" s="214">
        <v>1</v>
      </c>
      <c r="D12" s="214">
        <v>2012</v>
      </c>
      <c r="E12" s="9">
        <v>12</v>
      </c>
      <c r="F12" s="919"/>
      <c r="G12" s="37"/>
      <c r="H12" s="37"/>
      <c r="I12" s="683"/>
    </row>
    <row r="13" spans="1:9" ht="15.75" x14ac:dyDescent="0.25">
      <c r="A13" s="96">
        <v>8</v>
      </c>
      <c r="B13" s="211" t="s">
        <v>823</v>
      </c>
      <c r="C13" s="214">
        <v>1</v>
      </c>
      <c r="D13" s="214">
        <v>2006</v>
      </c>
      <c r="E13" s="9">
        <v>12</v>
      </c>
      <c r="F13" s="919"/>
      <c r="G13" s="37"/>
      <c r="H13" s="37"/>
      <c r="I13" s="683"/>
    </row>
    <row r="14" spans="1:9" ht="15.75" x14ac:dyDescent="0.25">
      <c r="A14" s="98">
        <v>9</v>
      </c>
      <c r="B14" s="211" t="s">
        <v>457</v>
      </c>
      <c r="C14" s="214">
        <v>1</v>
      </c>
      <c r="D14" s="214">
        <v>2007</v>
      </c>
      <c r="E14" s="9">
        <v>12</v>
      </c>
      <c r="F14" s="919"/>
      <c r="G14" s="37"/>
      <c r="H14" s="37"/>
      <c r="I14" s="683"/>
    </row>
    <row r="15" spans="1:9" ht="15.75" x14ac:dyDescent="0.25">
      <c r="A15" s="96">
        <v>10</v>
      </c>
      <c r="B15" s="211" t="s">
        <v>824</v>
      </c>
      <c r="C15" s="214">
        <v>2</v>
      </c>
      <c r="D15" s="214">
        <v>2008</v>
      </c>
      <c r="E15" s="9">
        <v>12</v>
      </c>
      <c r="F15" s="919"/>
      <c r="G15" s="37"/>
      <c r="H15" s="37"/>
      <c r="I15" s="683"/>
    </row>
    <row r="16" spans="1:9" ht="15.75" x14ac:dyDescent="0.25">
      <c r="A16" s="98">
        <v>11</v>
      </c>
      <c r="B16" s="211" t="s">
        <v>825</v>
      </c>
      <c r="C16" s="214">
        <v>1</v>
      </c>
      <c r="D16" s="214">
        <v>2012</v>
      </c>
      <c r="E16" s="9">
        <v>12</v>
      </c>
      <c r="F16" s="919"/>
      <c r="G16" s="37"/>
      <c r="H16" s="37"/>
      <c r="I16" s="683"/>
    </row>
    <row r="17" spans="1:9" ht="15.75" x14ac:dyDescent="0.25">
      <c r="A17" s="96">
        <v>12</v>
      </c>
      <c r="B17" s="211" t="s">
        <v>826</v>
      </c>
      <c r="C17" s="214">
        <v>1</v>
      </c>
      <c r="D17" s="214">
        <v>2006</v>
      </c>
      <c r="E17" s="9">
        <v>12</v>
      </c>
      <c r="F17" s="919"/>
      <c r="G17" s="37"/>
      <c r="H17" s="37"/>
      <c r="I17" s="683"/>
    </row>
    <row r="18" spans="1:9" ht="15.75" x14ac:dyDescent="0.25">
      <c r="A18" s="98">
        <v>13</v>
      </c>
      <c r="B18" s="211" t="s">
        <v>827</v>
      </c>
      <c r="C18" s="214">
        <v>1</v>
      </c>
      <c r="D18" s="214">
        <v>2010</v>
      </c>
      <c r="E18" s="9">
        <v>12</v>
      </c>
      <c r="F18" s="919"/>
      <c r="G18" s="37"/>
      <c r="H18" s="37"/>
      <c r="I18" s="683"/>
    </row>
    <row r="19" spans="1:9" ht="15.75" x14ac:dyDescent="0.25">
      <c r="A19" s="96">
        <v>14</v>
      </c>
      <c r="B19" s="211" t="s">
        <v>716</v>
      </c>
      <c r="C19" s="214">
        <v>1</v>
      </c>
      <c r="D19" s="214">
        <v>1998</v>
      </c>
      <c r="E19" s="9">
        <v>12</v>
      </c>
      <c r="F19" s="919"/>
      <c r="G19" s="37"/>
      <c r="H19" s="37"/>
      <c r="I19" s="683"/>
    </row>
    <row r="20" spans="1:9" ht="15.75" x14ac:dyDescent="0.25">
      <c r="A20" s="98">
        <v>15</v>
      </c>
      <c r="B20" s="211" t="s">
        <v>828</v>
      </c>
      <c r="C20" s="214">
        <v>1</v>
      </c>
      <c r="D20" s="214">
        <v>2004</v>
      </c>
      <c r="E20" s="9">
        <v>12</v>
      </c>
      <c r="F20" s="919"/>
      <c r="G20" s="37"/>
      <c r="H20" s="37"/>
      <c r="I20" s="683"/>
    </row>
    <row r="21" spans="1:9" ht="15.75" x14ac:dyDescent="0.25">
      <c r="A21" s="96">
        <v>16</v>
      </c>
      <c r="B21" s="211" t="s">
        <v>829</v>
      </c>
      <c r="C21" s="214">
        <v>6</v>
      </c>
      <c r="D21" s="214">
        <v>2012</v>
      </c>
      <c r="E21" s="184">
        <v>12</v>
      </c>
      <c r="F21" s="919"/>
      <c r="I21" s="683"/>
    </row>
    <row r="22" spans="1:9" ht="15.75" x14ac:dyDescent="0.25">
      <c r="A22" s="98">
        <v>17</v>
      </c>
      <c r="B22" s="215" t="s">
        <v>830</v>
      </c>
      <c r="C22" s="214">
        <v>1</v>
      </c>
      <c r="D22" s="214">
        <v>2004</v>
      </c>
      <c r="E22" s="184">
        <v>12</v>
      </c>
      <c r="F22" s="919"/>
      <c r="I22" s="683"/>
    </row>
    <row r="23" spans="1:9" x14ac:dyDescent="0.25">
      <c r="C23">
        <f>SUM(C6:C22)</f>
        <v>23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A3:B3"/>
    <mergeCell ref="C3:D3"/>
    <mergeCell ref="F6:F2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1" max="1" width="9.140625" style="12"/>
    <col min="2" max="2" width="56" customWidth="1"/>
    <col min="3" max="3" width="16.5703125" style="12" customWidth="1"/>
    <col min="4" max="4" width="14.85546875" style="12" customWidth="1"/>
    <col min="5" max="6" width="9.140625" hidden="1" customWidth="1"/>
    <col min="10" max="10" width="50.28515625" style="682" customWidth="1"/>
  </cols>
  <sheetData>
    <row r="1" spans="1:10" x14ac:dyDescent="0.25">
      <c r="B1" s="5" t="s">
        <v>16</v>
      </c>
      <c r="E1" s="5"/>
    </row>
    <row r="3" spans="1:10" ht="66.75" customHeight="1" x14ac:dyDescent="0.25">
      <c r="A3" s="933" t="s">
        <v>510</v>
      </c>
      <c r="B3" s="933"/>
      <c r="C3" s="936" t="s">
        <v>511</v>
      </c>
      <c r="D3" s="936"/>
      <c r="E3" s="101"/>
      <c r="F3" s="102"/>
    </row>
    <row r="4" spans="1:10" ht="60" x14ac:dyDescent="0.25">
      <c r="A4" s="91" t="s">
        <v>0</v>
      </c>
      <c r="B4" s="19" t="s">
        <v>3</v>
      </c>
      <c r="C4" s="93" t="s">
        <v>1</v>
      </c>
      <c r="D4" s="93" t="s">
        <v>2</v>
      </c>
      <c r="E4" s="64"/>
      <c r="F4" s="64"/>
      <c r="G4" s="752" t="s">
        <v>1279</v>
      </c>
      <c r="H4" s="752" t="s">
        <v>1280</v>
      </c>
    </row>
    <row r="5" spans="1:10" ht="15.75" thickBot="1" x14ac:dyDescent="0.3">
      <c r="A5" s="91">
        <v>1</v>
      </c>
      <c r="B5" s="20">
        <v>2</v>
      </c>
      <c r="C5" s="91">
        <v>3</v>
      </c>
      <c r="D5" s="91">
        <v>4</v>
      </c>
      <c r="E5" s="64"/>
      <c r="F5" s="64"/>
      <c r="G5" s="752">
        <v>5</v>
      </c>
      <c r="H5" s="752">
        <v>6</v>
      </c>
    </row>
    <row r="6" spans="1:10" ht="30.75" customHeight="1" thickBot="1" x14ac:dyDescent="0.3">
      <c r="A6" s="93">
        <v>1</v>
      </c>
      <c r="B6" s="217" t="s">
        <v>140</v>
      </c>
      <c r="C6" s="218">
        <v>1</v>
      </c>
      <c r="D6" s="219">
        <v>2007</v>
      </c>
      <c r="E6" s="64"/>
      <c r="F6" s="64"/>
      <c r="G6" s="9">
        <v>12</v>
      </c>
      <c r="H6" s="919" t="s">
        <v>816</v>
      </c>
      <c r="J6" s="993" t="s">
        <v>1771</v>
      </c>
    </row>
    <row r="7" spans="1:10" x14ac:dyDescent="0.25">
      <c r="A7" s="93">
        <v>2</v>
      </c>
      <c r="B7" s="217" t="s">
        <v>512</v>
      </c>
      <c r="C7" s="218">
        <v>2</v>
      </c>
      <c r="D7" s="219" t="s">
        <v>513</v>
      </c>
      <c r="E7" s="64"/>
      <c r="F7" s="64"/>
      <c r="G7" s="9">
        <v>12</v>
      </c>
      <c r="H7" s="919"/>
      <c r="J7" s="780"/>
    </row>
    <row r="8" spans="1:10" x14ac:dyDescent="0.25">
      <c r="A8" s="93">
        <v>3</v>
      </c>
      <c r="B8" s="217" t="s">
        <v>514</v>
      </c>
      <c r="C8" s="218">
        <v>2</v>
      </c>
      <c r="D8" s="219" t="s">
        <v>515</v>
      </c>
      <c r="E8" s="64"/>
      <c r="F8" s="64"/>
      <c r="G8" s="9">
        <v>12</v>
      </c>
      <c r="H8" s="919"/>
      <c r="J8" s="683"/>
    </row>
    <row r="9" spans="1:10" x14ac:dyDescent="0.25">
      <c r="A9" s="93">
        <v>4</v>
      </c>
      <c r="B9" s="217" t="s">
        <v>516</v>
      </c>
      <c r="C9" s="218">
        <v>2</v>
      </c>
      <c r="D9" s="219">
        <v>2008</v>
      </c>
      <c r="E9" s="64"/>
      <c r="F9" s="64"/>
      <c r="G9" s="9">
        <v>12</v>
      </c>
      <c r="H9" s="919"/>
      <c r="J9" s="683"/>
    </row>
    <row r="10" spans="1:10" x14ac:dyDescent="0.25">
      <c r="A10" s="93">
        <v>5</v>
      </c>
      <c r="B10" s="217" t="s">
        <v>276</v>
      </c>
      <c r="C10" s="218">
        <v>2</v>
      </c>
      <c r="D10" s="219">
        <v>2007</v>
      </c>
      <c r="E10" s="64"/>
      <c r="F10" s="64"/>
      <c r="G10" s="9">
        <v>12</v>
      </c>
      <c r="H10" s="919"/>
      <c r="J10" s="683"/>
    </row>
    <row r="11" spans="1:10" x14ac:dyDescent="0.25">
      <c r="A11" s="93">
        <v>6</v>
      </c>
      <c r="B11" s="220" t="s">
        <v>517</v>
      </c>
      <c r="C11" s="218">
        <v>1</v>
      </c>
      <c r="D11" s="219">
        <v>2001</v>
      </c>
      <c r="E11" s="64"/>
      <c r="F11" s="64"/>
      <c r="G11" s="9">
        <v>12</v>
      </c>
      <c r="H11" s="919"/>
      <c r="J11" s="683"/>
    </row>
    <row r="12" spans="1:10" x14ac:dyDescent="0.25">
      <c r="A12" s="93">
        <v>7</v>
      </c>
      <c r="B12" s="220" t="s">
        <v>518</v>
      </c>
      <c r="C12" s="218">
        <v>1</v>
      </c>
      <c r="D12" s="219">
        <v>2007</v>
      </c>
      <c r="E12" s="64"/>
      <c r="F12" s="64"/>
      <c r="G12" s="9">
        <v>12</v>
      </c>
      <c r="H12" s="919"/>
      <c r="J12" s="683"/>
    </row>
    <row r="13" spans="1:10" x14ac:dyDescent="0.25">
      <c r="A13" s="93">
        <v>8</v>
      </c>
      <c r="B13" s="220" t="s">
        <v>519</v>
      </c>
      <c r="C13" s="218">
        <v>1</v>
      </c>
      <c r="D13" s="219">
        <v>2013</v>
      </c>
      <c r="E13" s="64"/>
      <c r="F13" s="64"/>
      <c r="G13" s="9">
        <v>12</v>
      </c>
      <c r="H13" s="919"/>
      <c r="J13" s="683"/>
    </row>
    <row r="14" spans="1:10" x14ac:dyDescent="0.25">
      <c r="A14" s="93">
        <v>9</v>
      </c>
      <c r="B14" s="220" t="s">
        <v>520</v>
      </c>
      <c r="C14" s="218">
        <v>1</v>
      </c>
      <c r="D14" s="219">
        <v>1992</v>
      </c>
      <c r="E14" s="64"/>
      <c r="F14" s="64"/>
      <c r="G14" s="9">
        <v>12</v>
      </c>
      <c r="H14" s="919"/>
      <c r="J14" s="683"/>
    </row>
    <row r="15" spans="1:10" x14ac:dyDescent="0.25">
      <c r="A15" s="93">
        <v>10</v>
      </c>
      <c r="B15" s="220" t="s">
        <v>199</v>
      </c>
      <c r="C15" s="218">
        <v>1</v>
      </c>
      <c r="D15" s="219">
        <v>2006</v>
      </c>
      <c r="E15" s="29"/>
      <c r="F15" s="29"/>
      <c r="G15" s="9">
        <v>12</v>
      </c>
      <c r="H15" s="919"/>
      <c r="J15" s="683"/>
    </row>
    <row r="16" spans="1:10" x14ac:dyDescent="0.25">
      <c r="A16" s="93">
        <v>11</v>
      </c>
      <c r="B16" s="220" t="s">
        <v>94</v>
      </c>
      <c r="C16" s="218">
        <v>1</v>
      </c>
      <c r="D16" s="219">
        <v>2007</v>
      </c>
      <c r="E16" s="29"/>
      <c r="F16" s="29"/>
      <c r="G16" s="9">
        <v>12</v>
      </c>
      <c r="H16" s="919"/>
      <c r="J16" s="683"/>
    </row>
    <row r="17" spans="1:10" ht="15.75" x14ac:dyDescent="0.25">
      <c r="A17" s="93">
        <v>12</v>
      </c>
      <c r="B17" s="221" t="s">
        <v>521</v>
      </c>
      <c r="C17" s="218">
        <v>1</v>
      </c>
      <c r="D17" s="219">
        <v>2001</v>
      </c>
      <c r="E17" s="29"/>
      <c r="F17" s="29"/>
      <c r="G17" s="9">
        <v>12</v>
      </c>
      <c r="H17" s="919"/>
      <c r="J17" s="683"/>
    </row>
    <row r="18" spans="1:10" ht="15.75" x14ac:dyDescent="0.25">
      <c r="A18" s="93">
        <v>13</v>
      </c>
      <c r="B18" s="221" t="s">
        <v>522</v>
      </c>
      <c r="C18" s="218">
        <v>1</v>
      </c>
      <c r="D18" s="219">
        <v>2011</v>
      </c>
      <c r="E18" s="29"/>
      <c r="F18" s="29"/>
      <c r="G18" s="9">
        <v>12</v>
      </c>
      <c r="H18" s="919"/>
      <c r="J18" s="683"/>
    </row>
    <row r="19" spans="1:10" ht="15.75" x14ac:dyDescent="0.25">
      <c r="A19" s="93">
        <v>14</v>
      </c>
      <c r="B19" s="221" t="s">
        <v>523</v>
      </c>
      <c r="C19" s="218">
        <v>1</v>
      </c>
      <c r="D19" s="219">
        <v>2009</v>
      </c>
      <c r="E19" s="29"/>
      <c r="F19" s="29"/>
      <c r="G19" s="9">
        <v>12</v>
      </c>
      <c r="H19" s="919"/>
      <c r="J19" s="683"/>
    </row>
    <row r="20" spans="1:10" x14ac:dyDescent="0.25">
      <c r="A20" s="93">
        <v>15</v>
      </c>
      <c r="B20" s="216" t="s">
        <v>524</v>
      </c>
      <c r="C20" s="218">
        <v>11</v>
      </c>
      <c r="D20" s="218">
        <v>2008</v>
      </c>
      <c r="E20" s="29"/>
      <c r="F20" s="29"/>
      <c r="G20" s="9">
        <v>12</v>
      </c>
      <c r="H20" s="919"/>
      <c r="J20" s="683"/>
    </row>
    <row r="21" spans="1:10" x14ac:dyDescent="0.25">
      <c r="A21" s="93">
        <v>16</v>
      </c>
      <c r="B21" s="216" t="s">
        <v>525</v>
      </c>
      <c r="C21" s="218">
        <v>3</v>
      </c>
      <c r="D21" s="218">
        <v>2013</v>
      </c>
      <c r="E21" s="29"/>
      <c r="F21" s="29"/>
      <c r="G21" s="9">
        <v>12</v>
      </c>
      <c r="H21" s="919"/>
      <c r="J21" s="683"/>
    </row>
    <row r="22" spans="1:10" ht="15.75" x14ac:dyDescent="0.25">
      <c r="A22" s="93">
        <v>17</v>
      </c>
      <c r="B22" s="222" t="s">
        <v>143</v>
      </c>
      <c r="C22" s="218">
        <v>1</v>
      </c>
      <c r="D22" s="218">
        <v>2006</v>
      </c>
      <c r="E22" s="29"/>
      <c r="F22" s="29"/>
      <c r="G22" s="9">
        <v>12</v>
      </c>
      <c r="H22" s="919"/>
      <c r="J22" s="683"/>
    </row>
    <row r="23" spans="1:10" x14ac:dyDescent="0.25">
      <c r="C23" s="12">
        <f>SUM(C6:C22)</f>
        <v>33</v>
      </c>
      <c r="J23" s="683"/>
    </row>
    <row r="24" spans="1:10" x14ac:dyDescent="0.25">
      <c r="J24" s="683"/>
    </row>
    <row r="25" spans="1:10" x14ac:dyDescent="0.25">
      <c r="J25" s="683"/>
    </row>
    <row r="26" spans="1:10" x14ac:dyDescent="0.25">
      <c r="J26" s="683"/>
    </row>
    <row r="27" spans="1:10" x14ac:dyDescent="0.25">
      <c r="J27" s="683"/>
    </row>
    <row r="28" spans="1:10" x14ac:dyDescent="0.25">
      <c r="J28" s="683"/>
    </row>
  </sheetData>
  <mergeCells count="3">
    <mergeCell ref="A3:B3"/>
    <mergeCell ref="C3:D3"/>
    <mergeCell ref="H6:H2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3" workbookViewId="0">
      <selection activeCell="I3" sqref="I1:I1048576"/>
    </sheetView>
  </sheetViews>
  <sheetFormatPr defaultRowHeight="15" x14ac:dyDescent="0.25"/>
  <cols>
    <col min="2" max="2" width="55.28515625" customWidth="1"/>
    <col min="3" max="3" width="15" customWidth="1"/>
    <col min="4" max="4" width="15.42578125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3" spans="1:9" x14ac:dyDescent="0.25">
      <c r="A3" s="937" t="s">
        <v>567</v>
      </c>
      <c r="B3" s="937"/>
      <c r="C3" s="937" t="s">
        <v>568</v>
      </c>
      <c r="D3" s="937"/>
    </row>
    <row r="4" spans="1:9" ht="66.75" customHeight="1" x14ac:dyDescent="0.25">
      <c r="A4" s="103" t="s">
        <v>0</v>
      </c>
      <c r="B4" s="104" t="s">
        <v>3</v>
      </c>
      <c r="C4" s="104" t="s">
        <v>1</v>
      </c>
      <c r="D4" s="104" t="s">
        <v>2</v>
      </c>
      <c r="E4" s="752" t="s">
        <v>1279</v>
      </c>
      <c r="F4" s="752" t="s">
        <v>1280</v>
      </c>
    </row>
    <row r="5" spans="1:9" ht="15.75" thickBot="1" x14ac:dyDescent="0.3">
      <c r="A5" s="105">
        <v>1</v>
      </c>
      <c r="B5" s="105">
        <v>2</v>
      </c>
      <c r="C5" s="105">
        <v>3</v>
      </c>
      <c r="D5" s="105">
        <v>4</v>
      </c>
      <c r="E5" s="752">
        <v>5</v>
      </c>
      <c r="F5" s="752">
        <v>6</v>
      </c>
    </row>
    <row r="6" spans="1:9" ht="32.25" customHeight="1" thickBot="1" x14ac:dyDescent="0.3">
      <c r="A6" s="105">
        <v>1</v>
      </c>
      <c r="B6" s="223" t="s">
        <v>569</v>
      </c>
      <c r="C6" s="226">
        <v>1</v>
      </c>
      <c r="D6" s="228">
        <v>2004</v>
      </c>
      <c r="E6" s="229">
        <v>10</v>
      </c>
      <c r="F6" s="919" t="s">
        <v>802</v>
      </c>
      <c r="I6" s="993" t="s">
        <v>1771</v>
      </c>
    </row>
    <row r="7" spans="1:9" x14ac:dyDescent="0.25">
      <c r="A7" s="105">
        <v>2</v>
      </c>
      <c r="B7" s="224" t="s">
        <v>92</v>
      </c>
      <c r="C7" s="225">
        <v>1</v>
      </c>
      <c r="D7" s="227">
        <v>2004</v>
      </c>
      <c r="E7" s="229">
        <v>10</v>
      </c>
      <c r="F7" s="919"/>
      <c r="I7" s="780"/>
    </row>
    <row r="8" spans="1:9" x14ac:dyDescent="0.25">
      <c r="A8" s="105">
        <v>3</v>
      </c>
      <c r="B8" s="224" t="s">
        <v>831</v>
      </c>
      <c r="C8" s="225">
        <v>1</v>
      </c>
      <c r="D8" s="227">
        <v>2012</v>
      </c>
      <c r="E8" s="229">
        <v>10</v>
      </c>
      <c r="F8" s="919"/>
      <c r="I8" s="683"/>
    </row>
    <row r="9" spans="1:9" x14ac:dyDescent="0.25">
      <c r="A9" s="105">
        <v>4</v>
      </c>
      <c r="B9" s="224" t="s">
        <v>832</v>
      </c>
      <c r="C9" s="225">
        <v>1</v>
      </c>
      <c r="D9" s="227">
        <v>2009</v>
      </c>
      <c r="E9" s="229">
        <v>10</v>
      </c>
      <c r="F9" s="919"/>
      <c r="I9" s="683"/>
    </row>
    <row r="10" spans="1:9" x14ac:dyDescent="0.25">
      <c r="A10" s="105">
        <v>5</v>
      </c>
      <c r="B10" s="224" t="s">
        <v>340</v>
      </c>
      <c r="C10" s="225">
        <v>1</v>
      </c>
      <c r="D10" s="227">
        <v>2005</v>
      </c>
      <c r="E10" s="229">
        <v>10</v>
      </c>
      <c r="F10" s="919"/>
      <c r="I10" s="683"/>
    </row>
    <row r="11" spans="1:9" x14ac:dyDescent="0.25">
      <c r="A11" s="105">
        <v>6</v>
      </c>
      <c r="B11" s="224" t="s">
        <v>570</v>
      </c>
      <c r="C11" s="225">
        <v>1</v>
      </c>
      <c r="D11" s="227">
        <v>2012</v>
      </c>
      <c r="E11" s="229">
        <v>10</v>
      </c>
      <c r="F11" s="919"/>
      <c r="I11" s="683"/>
    </row>
    <row r="12" spans="1:9" x14ac:dyDescent="0.25">
      <c r="A12" s="105">
        <v>7</v>
      </c>
      <c r="B12" s="224" t="s">
        <v>571</v>
      </c>
      <c r="C12" s="225">
        <v>1</v>
      </c>
      <c r="D12" s="227">
        <v>2012</v>
      </c>
      <c r="E12" s="229">
        <v>10</v>
      </c>
      <c r="F12" s="919"/>
      <c r="I12" s="683"/>
    </row>
    <row r="13" spans="1:9" x14ac:dyDescent="0.25">
      <c r="A13" s="105">
        <v>8</v>
      </c>
      <c r="B13" s="224" t="s">
        <v>572</v>
      </c>
      <c r="C13" s="225">
        <v>1</v>
      </c>
      <c r="D13" s="227">
        <v>2005</v>
      </c>
      <c r="E13" s="229">
        <v>10</v>
      </c>
      <c r="F13" s="919"/>
      <c r="I13" s="683"/>
    </row>
    <row r="14" spans="1:9" x14ac:dyDescent="0.25">
      <c r="A14" s="105">
        <v>9</v>
      </c>
      <c r="B14" s="224" t="s">
        <v>573</v>
      </c>
      <c r="C14" s="225">
        <v>1</v>
      </c>
      <c r="D14" s="227">
        <v>2008</v>
      </c>
      <c r="E14" s="229">
        <v>10</v>
      </c>
      <c r="F14" s="919"/>
      <c r="I14" s="683"/>
    </row>
    <row r="15" spans="1:9" x14ac:dyDescent="0.25">
      <c r="A15" s="105">
        <v>10</v>
      </c>
      <c r="B15" s="224" t="s">
        <v>575</v>
      </c>
      <c r="C15" s="225">
        <v>1</v>
      </c>
      <c r="D15" s="227">
        <v>2005</v>
      </c>
      <c r="E15" s="229">
        <v>10</v>
      </c>
      <c r="F15" s="919"/>
      <c r="I15" s="683"/>
    </row>
    <row r="16" spans="1:9" x14ac:dyDescent="0.25">
      <c r="A16" s="105">
        <v>11</v>
      </c>
      <c r="B16" s="224" t="s">
        <v>576</v>
      </c>
      <c r="C16" s="225">
        <v>1</v>
      </c>
      <c r="D16" s="227">
        <v>1998</v>
      </c>
      <c r="E16" s="229">
        <v>10</v>
      </c>
      <c r="F16" s="919"/>
      <c r="I16" s="683"/>
    </row>
    <row r="17" spans="1:9" x14ac:dyDescent="0.25">
      <c r="A17" s="105">
        <v>12</v>
      </c>
      <c r="B17" s="224" t="s">
        <v>161</v>
      </c>
      <c r="C17" s="225">
        <v>1</v>
      </c>
      <c r="D17" s="227">
        <v>2005</v>
      </c>
      <c r="E17" s="229">
        <v>10</v>
      </c>
      <c r="F17" s="919"/>
      <c r="I17" s="683"/>
    </row>
    <row r="18" spans="1:9" x14ac:dyDescent="0.25">
      <c r="A18" s="105">
        <v>13</v>
      </c>
      <c r="B18" s="224" t="s">
        <v>833</v>
      </c>
      <c r="C18" s="225">
        <v>1</v>
      </c>
      <c r="D18" s="227">
        <v>2017</v>
      </c>
      <c r="E18" s="229">
        <v>10</v>
      </c>
      <c r="F18" s="919"/>
      <c r="I18" s="683"/>
    </row>
    <row r="19" spans="1:9" x14ac:dyDescent="0.25">
      <c r="A19" s="105">
        <v>14</v>
      </c>
      <c r="B19" s="224" t="s">
        <v>176</v>
      </c>
      <c r="C19" s="225">
        <v>1</v>
      </c>
      <c r="D19" s="227">
        <v>2007</v>
      </c>
      <c r="E19" s="229">
        <v>10</v>
      </c>
      <c r="F19" s="919"/>
      <c r="I19" s="683"/>
    </row>
    <row r="20" spans="1:9" x14ac:dyDescent="0.25">
      <c r="A20" s="105">
        <v>15</v>
      </c>
      <c r="B20" s="224" t="s">
        <v>19</v>
      </c>
      <c r="C20" s="225">
        <v>1</v>
      </c>
      <c r="D20" s="227">
        <v>2007</v>
      </c>
      <c r="E20" s="229">
        <v>10</v>
      </c>
      <c r="F20" s="919"/>
      <c r="I20" s="683"/>
    </row>
    <row r="21" spans="1:9" x14ac:dyDescent="0.25">
      <c r="A21" s="105">
        <v>16</v>
      </c>
      <c r="B21" s="224" t="s">
        <v>574</v>
      </c>
      <c r="C21" s="225">
        <v>1</v>
      </c>
      <c r="D21" s="227">
        <v>2007</v>
      </c>
      <c r="E21" s="229">
        <v>10</v>
      </c>
      <c r="F21" s="919"/>
      <c r="I21" s="683"/>
    </row>
    <row r="22" spans="1:9" x14ac:dyDescent="0.25">
      <c r="C22">
        <f>SUM(C6:C21)</f>
        <v>16</v>
      </c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C3:D3"/>
    <mergeCell ref="A3:B3"/>
    <mergeCell ref="F6:F2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3" workbookViewId="0">
      <selection activeCell="I3" sqref="I1:I1048576"/>
    </sheetView>
  </sheetViews>
  <sheetFormatPr defaultRowHeight="15" x14ac:dyDescent="0.25"/>
  <cols>
    <col min="1" max="1" width="9.140625" style="82"/>
    <col min="2" max="2" width="64.140625" customWidth="1"/>
    <col min="3" max="3" width="14.42578125" style="82" customWidth="1"/>
    <col min="4" max="4" width="19.140625" style="82" customWidth="1"/>
    <col min="9" max="9" width="50.28515625" style="682" customWidth="1"/>
  </cols>
  <sheetData>
    <row r="1" spans="1:9" x14ac:dyDescent="0.25">
      <c r="B1" s="5" t="s">
        <v>16</v>
      </c>
      <c r="E1" s="5"/>
      <c r="F1" s="5"/>
    </row>
    <row r="4" spans="1:9" ht="37.5" customHeight="1" x14ac:dyDescent="0.25">
      <c r="A4" s="931" t="s">
        <v>83</v>
      </c>
      <c r="B4" s="931"/>
      <c r="C4" s="931" t="s">
        <v>84</v>
      </c>
      <c r="D4" s="931"/>
    </row>
    <row r="5" spans="1:9" ht="53.25" customHeight="1" thickBot="1" x14ac:dyDescent="0.3">
      <c r="A5" s="71" t="s">
        <v>0</v>
      </c>
      <c r="B5" s="71" t="s">
        <v>3</v>
      </c>
      <c r="C5" s="71" t="s">
        <v>1</v>
      </c>
      <c r="D5" s="71" t="s">
        <v>2</v>
      </c>
      <c r="E5" s="752" t="s">
        <v>1279</v>
      </c>
      <c r="F5" s="752" t="s">
        <v>1280</v>
      </c>
    </row>
    <row r="6" spans="1:9" s="37" customFormat="1" ht="30" customHeight="1" thickBot="1" x14ac:dyDescent="0.3">
      <c r="A6" s="85">
        <v>1</v>
      </c>
      <c r="B6" s="85">
        <v>2</v>
      </c>
      <c r="C6" s="85">
        <v>3</v>
      </c>
      <c r="D6" s="85">
        <v>4</v>
      </c>
      <c r="E6" s="752">
        <v>5</v>
      </c>
      <c r="F6" s="752">
        <v>6</v>
      </c>
      <c r="I6" s="993" t="s">
        <v>1771</v>
      </c>
    </row>
    <row r="7" spans="1:9" ht="18.75" customHeight="1" x14ac:dyDescent="0.25">
      <c r="A7" s="85">
        <v>1</v>
      </c>
      <c r="B7" s="233" t="s">
        <v>834</v>
      </c>
      <c r="C7" s="234">
        <v>1</v>
      </c>
      <c r="D7" s="234">
        <v>2014</v>
      </c>
      <c r="E7" s="184">
        <v>11</v>
      </c>
      <c r="F7" s="919" t="s">
        <v>849</v>
      </c>
      <c r="I7" s="780"/>
    </row>
    <row r="8" spans="1:9" ht="15.75" customHeight="1" x14ac:dyDescent="0.25">
      <c r="A8" s="85">
        <f>A7+1</f>
        <v>2</v>
      </c>
      <c r="B8" s="233" t="s">
        <v>835</v>
      </c>
      <c r="C8" s="234">
        <v>1</v>
      </c>
      <c r="D8" s="234">
        <v>2015</v>
      </c>
      <c r="E8" s="184">
        <v>11</v>
      </c>
      <c r="F8" s="919"/>
      <c r="I8" s="683"/>
    </row>
    <row r="9" spans="1:9" x14ac:dyDescent="0.25">
      <c r="A9" s="85">
        <f t="shared" ref="A9:A14" si="0">A8+1</f>
        <v>3</v>
      </c>
      <c r="B9" s="233" t="s">
        <v>836</v>
      </c>
      <c r="C9" s="234">
        <v>1</v>
      </c>
      <c r="D9" s="234">
        <v>2005</v>
      </c>
      <c r="E9" s="184">
        <v>11</v>
      </c>
      <c r="F9" s="919"/>
      <c r="I9" s="683"/>
    </row>
    <row r="10" spans="1:9" x14ac:dyDescent="0.25">
      <c r="A10" s="85">
        <f t="shared" si="0"/>
        <v>4</v>
      </c>
      <c r="B10" s="233" t="s">
        <v>837</v>
      </c>
      <c r="C10" s="234">
        <v>1</v>
      </c>
      <c r="D10" s="234">
        <v>2015</v>
      </c>
      <c r="E10" s="184">
        <v>11</v>
      </c>
      <c r="F10" s="919"/>
      <c r="I10" s="683"/>
    </row>
    <row r="11" spans="1:9" x14ac:dyDescent="0.25">
      <c r="A11" s="85">
        <f t="shared" si="0"/>
        <v>5</v>
      </c>
      <c r="B11" s="233" t="s">
        <v>838</v>
      </c>
      <c r="C11" s="234">
        <v>1</v>
      </c>
      <c r="D11" s="234">
        <v>2005</v>
      </c>
      <c r="E11" s="184">
        <v>11</v>
      </c>
      <c r="F11" s="919"/>
      <c r="I11" s="683"/>
    </row>
    <row r="12" spans="1:9" x14ac:dyDescent="0.25">
      <c r="A12" s="85">
        <f t="shared" si="0"/>
        <v>6</v>
      </c>
      <c r="B12" s="233" t="s">
        <v>839</v>
      </c>
      <c r="C12" s="234">
        <v>1</v>
      </c>
      <c r="D12" s="234">
        <v>2005</v>
      </c>
      <c r="E12" s="184">
        <v>11</v>
      </c>
      <c r="F12" s="919"/>
      <c r="I12" s="683"/>
    </row>
    <row r="13" spans="1:9" x14ac:dyDescent="0.25">
      <c r="A13" s="85">
        <f t="shared" si="0"/>
        <v>7</v>
      </c>
      <c r="B13" s="233" t="s">
        <v>840</v>
      </c>
      <c r="C13" s="234">
        <v>1</v>
      </c>
      <c r="D13" s="234">
        <v>2005</v>
      </c>
      <c r="E13" s="184">
        <v>11</v>
      </c>
      <c r="F13" s="919"/>
      <c r="I13" s="683"/>
    </row>
    <row r="14" spans="1:9" ht="18.75" customHeight="1" x14ac:dyDescent="0.25">
      <c r="A14" s="85">
        <f t="shared" si="0"/>
        <v>8</v>
      </c>
      <c r="B14" s="233" t="s">
        <v>841</v>
      </c>
      <c r="C14" s="234">
        <v>1</v>
      </c>
      <c r="D14" s="234">
        <v>2005</v>
      </c>
      <c r="E14" s="184">
        <v>11</v>
      </c>
      <c r="F14" s="919"/>
      <c r="I14" s="683"/>
    </row>
    <row r="15" spans="1:9" ht="15.75" x14ac:dyDescent="0.25">
      <c r="A15" s="232"/>
      <c r="B15" s="231" t="s">
        <v>21</v>
      </c>
      <c r="C15" s="230">
        <f>SUM(C7:C14)</f>
        <v>8</v>
      </c>
      <c r="D15" s="232"/>
      <c r="F15" s="770"/>
      <c r="I15" s="683"/>
    </row>
    <row r="16" spans="1:9" x14ac:dyDescent="0.25">
      <c r="I16" s="683"/>
    </row>
    <row r="17" spans="9:9" x14ac:dyDescent="0.25">
      <c r="I17" s="683"/>
    </row>
    <row r="18" spans="9:9" x14ac:dyDescent="0.25">
      <c r="I18" s="683"/>
    </row>
    <row r="19" spans="9:9" x14ac:dyDescent="0.25">
      <c r="I19" s="683"/>
    </row>
    <row r="20" spans="9:9" x14ac:dyDescent="0.25">
      <c r="I20" s="683"/>
    </row>
    <row r="21" spans="9:9" x14ac:dyDescent="0.25">
      <c r="I21" s="683"/>
    </row>
    <row r="22" spans="9:9" x14ac:dyDescent="0.25">
      <c r="I22" s="683"/>
    </row>
    <row r="23" spans="9:9" x14ac:dyDescent="0.25">
      <c r="I23" s="683"/>
    </row>
    <row r="24" spans="9:9" x14ac:dyDescent="0.25">
      <c r="I24" s="683"/>
    </row>
    <row r="25" spans="9:9" x14ac:dyDescent="0.25">
      <c r="I25" s="683"/>
    </row>
    <row r="26" spans="9:9" x14ac:dyDescent="0.25">
      <c r="I26" s="683"/>
    </row>
    <row r="27" spans="9:9" x14ac:dyDescent="0.25">
      <c r="I27" s="683"/>
    </row>
    <row r="28" spans="9:9" x14ac:dyDescent="0.25">
      <c r="I28" s="683"/>
    </row>
  </sheetData>
  <mergeCells count="3">
    <mergeCell ref="C4:D4"/>
    <mergeCell ref="A4:B4"/>
    <mergeCell ref="F7:F1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" sqref="L1:L1048576"/>
    </sheetView>
  </sheetViews>
  <sheetFormatPr defaultRowHeight="15" x14ac:dyDescent="0.25"/>
  <cols>
    <col min="2" max="2" width="54.85546875" customWidth="1"/>
    <col min="3" max="3" width="20.7109375" customWidth="1"/>
    <col min="4" max="4" width="17.28515625" customWidth="1"/>
    <col min="5" max="5" width="0.140625" customWidth="1"/>
    <col min="6" max="7" width="9.140625" hidden="1" customWidth="1"/>
    <col min="12" max="12" width="50.28515625" style="682" customWidth="1"/>
  </cols>
  <sheetData>
    <row r="1" spans="1:12" x14ac:dyDescent="0.25">
      <c r="C1" s="5" t="s">
        <v>16</v>
      </c>
      <c r="D1" s="5"/>
      <c r="E1" s="5"/>
      <c r="F1" s="5"/>
      <c r="G1" s="5"/>
    </row>
    <row r="3" spans="1:12" ht="30" customHeight="1" x14ac:dyDescent="0.25">
      <c r="A3" s="933" t="s">
        <v>546</v>
      </c>
      <c r="B3" s="933"/>
      <c r="C3" s="933" t="s">
        <v>547</v>
      </c>
      <c r="D3" s="933"/>
      <c r="E3" s="933"/>
      <c r="F3" s="933"/>
      <c r="G3" s="933"/>
    </row>
    <row r="4" spans="1:12" ht="60" x14ac:dyDescent="0.25">
      <c r="A4" s="93" t="s">
        <v>0</v>
      </c>
      <c r="B4" s="93" t="s">
        <v>3</v>
      </c>
      <c r="C4" s="93" t="s">
        <v>1</v>
      </c>
      <c r="D4" s="93" t="s">
        <v>2</v>
      </c>
      <c r="E4" s="47"/>
      <c r="F4" s="47"/>
      <c r="G4" s="106"/>
      <c r="H4" s="752" t="s">
        <v>1279</v>
      </c>
      <c r="I4" s="752" t="s">
        <v>1280</v>
      </c>
    </row>
    <row r="5" spans="1:12" ht="15.75" thickBot="1" x14ac:dyDescent="0.3">
      <c r="A5" s="93">
        <v>1</v>
      </c>
      <c r="B5" s="93">
        <v>2</v>
      </c>
      <c r="C5" s="93">
        <v>3</v>
      </c>
      <c r="D5" s="93">
        <v>4</v>
      </c>
      <c r="E5" s="47"/>
      <c r="F5" s="47"/>
      <c r="G5" s="106"/>
      <c r="H5" s="752">
        <v>5</v>
      </c>
      <c r="I5" s="752">
        <v>6</v>
      </c>
    </row>
    <row r="6" spans="1:12" ht="30" thickBot="1" x14ac:dyDescent="0.3">
      <c r="A6" s="35">
        <v>1</v>
      </c>
      <c r="B6" s="736" t="s">
        <v>1250</v>
      </c>
      <c r="C6" s="733">
        <v>10</v>
      </c>
      <c r="D6" s="735">
        <v>2017</v>
      </c>
      <c r="E6" s="107"/>
      <c r="F6" s="47"/>
      <c r="G6" s="106"/>
      <c r="H6" s="683">
        <v>12</v>
      </c>
      <c r="I6" s="919" t="s">
        <v>941</v>
      </c>
      <c r="L6" s="993" t="s">
        <v>1771</v>
      </c>
    </row>
    <row r="7" spans="1:12" ht="15.75" thickBot="1" x14ac:dyDescent="0.3">
      <c r="A7" s="93">
        <v>2</v>
      </c>
      <c r="B7" s="737" t="s">
        <v>1251</v>
      </c>
      <c r="C7" s="732">
        <v>1</v>
      </c>
      <c r="D7" s="734">
        <v>2017</v>
      </c>
      <c r="E7" s="107"/>
      <c r="F7" s="47"/>
      <c r="G7" s="106"/>
      <c r="H7" s="683">
        <v>12</v>
      </c>
      <c r="I7" s="919"/>
      <c r="L7" s="780"/>
    </row>
    <row r="8" spans="1:12" ht="15.75" thickBot="1" x14ac:dyDescent="0.3">
      <c r="A8" s="35">
        <v>3</v>
      </c>
      <c r="B8" s="737" t="s">
        <v>1252</v>
      </c>
      <c r="C8" s="732">
        <v>1</v>
      </c>
      <c r="D8" s="734">
        <v>2017</v>
      </c>
      <c r="E8" s="107"/>
      <c r="F8" s="47"/>
      <c r="G8" s="106"/>
      <c r="H8" s="683">
        <v>12</v>
      </c>
      <c r="I8" s="919"/>
      <c r="L8" s="683"/>
    </row>
    <row r="9" spans="1:12" ht="15.75" thickBot="1" x14ac:dyDescent="0.3">
      <c r="A9" s="730">
        <v>4</v>
      </c>
      <c r="B9" s="737" t="s">
        <v>1253</v>
      </c>
      <c r="C9" s="732">
        <v>1</v>
      </c>
      <c r="D9" s="734">
        <v>2017</v>
      </c>
      <c r="E9" s="107"/>
      <c r="F9" s="47"/>
      <c r="G9" s="106"/>
      <c r="H9" s="683">
        <v>12</v>
      </c>
      <c r="I9" s="919"/>
      <c r="L9" s="683"/>
    </row>
    <row r="10" spans="1:12" ht="15.75" thickBot="1" x14ac:dyDescent="0.3">
      <c r="A10" s="35">
        <v>5</v>
      </c>
      <c r="B10" s="737" t="s">
        <v>1254</v>
      </c>
      <c r="C10" s="732">
        <v>1</v>
      </c>
      <c r="D10" s="734">
        <v>2017</v>
      </c>
      <c r="E10" s="107"/>
      <c r="F10" s="47"/>
      <c r="G10" s="106"/>
      <c r="H10" s="683">
        <v>12</v>
      </c>
      <c r="I10" s="919"/>
      <c r="L10" s="683"/>
    </row>
    <row r="11" spans="1:12" ht="15.75" thickBot="1" x14ac:dyDescent="0.3">
      <c r="A11" s="730">
        <v>6</v>
      </c>
      <c r="B11" s="737" t="s">
        <v>46</v>
      </c>
      <c r="C11" s="732">
        <v>2</v>
      </c>
      <c r="D11" s="734">
        <v>2017</v>
      </c>
      <c r="E11" s="107"/>
      <c r="F11" s="47"/>
      <c r="G11" s="106"/>
      <c r="H11" s="683">
        <v>12</v>
      </c>
      <c r="I11" s="919"/>
      <c r="L11" s="683"/>
    </row>
    <row r="12" spans="1:12" ht="15.75" thickBot="1" x14ac:dyDescent="0.3">
      <c r="A12" s="35">
        <v>7</v>
      </c>
      <c r="B12" s="737" t="s">
        <v>1255</v>
      </c>
      <c r="C12" s="732">
        <v>1</v>
      </c>
      <c r="D12" s="734">
        <v>2017</v>
      </c>
      <c r="E12" s="107"/>
      <c r="F12" s="47"/>
      <c r="G12" s="106"/>
      <c r="H12" s="683">
        <v>12</v>
      </c>
      <c r="I12" s="919"/>
      <c r="L12" s="683"/>
    </row>
    <row r="13" spans="1:12" ht="30.75" thickBot="1" x14ac:dyDescent="0.3">
      <c r="A13" s="730">
        <v>8</v>
      </c>
      <c r="B13" s="737" t="s">
        <v>1256</v>
      </c>
      <c r="C13" s="732">
        <v>1</v>
      </c>
      <c r="D13" s="734">
        <v>2017</v>
      </c>
      <c r="E13" s="107"/>
      <c r="F13" s="47"/>
      <c r="G13" s="106"/>
      <c r="H13" s="683">
        <v>12</v>
      </c>
      <c r="I13" s="919"/>
      <c r="L13" s="683"/>
    </row>
    <row r="14" spans="1:12" ht="15.75" thickBot="1" x14ac:dyDescent="0.3">
      <c r="A14" s="35">
        <v>9</v>
      </c>
      <c r="B14" s="737" t="s">
        <v>1257</v>
      </c>
      <c r="C14" s="732">
        <v>1</v>
      </c>
      <c r="D14" s="734">
        <v>2017</v>
      </c>
      <c r="E14" s="107"/>
      <c r="F14" s="47"/>
      <c r="G14" s="106"/>
      <c r="H14" s="683">
        <v>12</v>
      </c>
      <c r="I14" s="919"/>
      <c r="L14" s="683"/>
    </row>
    <row r="15" spans="1:12" ht="15.75" thickBot="1" x14ac:dyDescent="0.3">
      <c r="A15" s="730">
        <v>10</v>
      </c>
      <c r="B15" s="737" t="s">
        <v>1258</v>
      </c>
      <c r="C15" s="732">
        <v>1</v>
      </c>
      <c r="D15" s="734">
        <v>2017</v>
      </c>
      <c r="E15" s="107"/>
      <c r="F15" s="47"/>
      <c r="G15" s="108"/>
      <c r="H15" s="683">
        <v>12</v>
      </c>
      <c r="I15" s="919"/>
      <c r="L15" s="683"/>
    </row>
    <row r="16" spans="1:12" ht="15.75" thickBot="1" x14ac:dyDescent="0.3">
      <c r="A16" s="35">
        <v>11</v>
      </c>
      <c r="B16" s="737" t="s">
        <v>1259</v>
      </c>
      <c r="C16" s="732">
        <v>1</v>
      </c>
      <c r="D16" s="734">
        <v>2017</v>
      </c>
      <c r="E16" s="107"/>
      <c r="F16" s="47"/>
      <c r="G16" s="108"/>
      <c r="H16" s="683">
        <v>12</v>
      </c>
      <c r="I16" s="919"/>
      <c r="L16" s="683"/>
    </row>
    <row r="17" spans="1:12" ht="15.75" thickBot="1" x14ac:dyDescent="0.3">
      <c r="A17" s="730">
        <v>12</v>
      </c>
      <c r="B17" s="737" t="s">
        <v>1260</v>
      </c>
      <c r="C17" s="732">
        <v>1</v>
      </c>
      <c r="D17" s="734">
        <v>2017</v>
      </c>
      <c r="E17" s="107"/>
      <c r="F17" s="47"/>
      <c r="G17" s="108"/>
      <c r="H17" s="683">
        <v>12</v>
      </c>
      <c r="I17" s="919"/>
      <c r="L17" s="683"/>
    </row>
    <row r="18" spans="1:12" ht="15.75" thickBot="1" x14ac:dyDescent="0.3">
      <c r="A18" s="35">
        <v>13</v>
      </c>
      <c r="B18" s="737" t="s">
        <v>1261</v>
      </c>
      <c r="C18" s="732">
        <v>1</v>
      </c>
      <c r="D18" s="734">
        <v>2017</v>
      </c>
      <c r="H18" s="683">
        <v>12</v>
      </c>
      <c r="I18" s="919"/>
      <c r="L18" s="683"/>
    </row>
    <row r="19" spans="1:12" ht="15.75" thickBot="1" x14ac:dyDescent="0.3">
      <c r="A19" s="730">
        <v>14</v>
      </c>
      <c r="B19" s="737" t="s">
        <v>1262</v>
      </c>
      <c r="C19" s="732">
        <v>1</v>
      </c>
      <c r="D19" s="734">
        <v>2017</v>
      </c>
      <c r="H19" s="683">
        <v>12</v>
      </c>
      <c r="I19" s="919"/>
      <c r="L19" s="683"/>
    </row>
    <row r="20" spans="1:12" ht="15.75" thickBot="1" x14ac:dyDescent="0.3">
      <c r="A20" s="35">
        <v>15</v>
      </c>
      <c r="B20" s="737" t="s">
        <v>1263</v>
      </c>
      <c r="C20" s="732">
        <v>1</v>
      </c>
      <c r="D20" s="734">
        <v>2017</v>
      </c>
      <c r="H20" s="683">
        <v>12</v>
      </c>
      <c r="I20" s="919"/>
      <c r="L20" s="683"/>
    </row>
    <row r="21" spans="1:12" ht="15.75" thickBot="1" x14ac:dyDescent="0.3">
      <c r="A21" s="730">
        <v>16</v>
      </c>
      <c r="B21" s="737" t="s">
        <v>1264</v>
      </c>
      <c r="C21" s="732">
        <v>3</v>
      </c>
      <c r="D21" s="734">
        <v>2017</v>
      </c>
      <c r="H21" s="683">
        <v>12</v>
      </c>
      <c r="I21" s="919"/>
      <c r="L21" s="683"/>
    </row>
    <row r="22" spans="1:12" ht="15.75" thickBot="1" x14ac:dyDescent="0.3">
      <c r="A22" s="35">
        <v>17</v>
      </c>
      <c r="B22" s="737" t="s">
        <v>1265</v>
      </c>
      <c r="C22" s="732">
        <v>2</v>
      </c>
      <c r="D22" s="734">
        <v>2017</v>
      </c>
      <c r="H22" s="683">
        <v>12</v>
      </c>
      <c r="I22" s="919"/>
      <c r="L22" s="683"/>
    </row>
    <row r="23" spans="1:12" ht="15.75" thickBot="1" x14ac:dyDescent="0.3">
      <c r="A23" s="730">
        <v>18</v>
      </c>
      <c r="B23" s="737" t="s">
        <v>1266</v>
      </c>
      <c r="C23" s="732">
        <v>1</v>
      </c>
      <c r="D23" s="734">
        <v>2017</v>
      </c>
      <c r="H23" s="683">
        <v>12</v>
      </c>
      <c r="I23" s="919"/>
      <c r="L23" s="683"/>
    </row>
    <row r="24" spans="1:12" x14ac:dyDescent="0.25">
      <c r="C24">
        <f>SUM(C6:C23)</f>
        <v>31</v>
      </c>
      <c r="L24" s="683"/>
    </row>
    <row r="25" spans="1:12" x14ac:dyDescent="0.25">
      <c r="L25" s="683"/>
    </row>
    <row r="26" spans="1:12" x14ac:dyDescent="0.25">
      <c r="L26" s="683"/>
    </row>
    <row r="27" spans="1:12" x14ac:dyDescent="0.25">
      <c r="L27" s="683"/>
    </row>
    <row r="28" spans="1:12" x14ac:dyDescent="0.25">
      <c r="L28" s="683"/>
    </row>
  </sheetData>
  <mergeCells count="3">
    <mergeCell ref="C3:G3"/>
    <mergeCell ref="A3:B3"/>
    <mergeCell ref="I6:I23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3" workbookViewId="0">
      <selection activeCell="I3" sqref="I1:I1048576"/>
    </sheetView>
  </sheetViews>
  <sheetFormatPr defaultRowHeight="15" x14ac:dyDescent="0.25"/>
  <cols>
    <col min="2" max="2" width="63" customWidth="1"/>
    <col min="3" max="3" width="10.28515625" customWidth="1"/>
    <col min="4" max="4" width="14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  <c r="F1" s="5"/>
    </row>
    <row r="4" spans="1:9" ht="60" customHeight="1" x14ac:dyDescent="0.25">
      <c r="A4" s="932" t="s">
        <v>727</v>
      </c>
      <c r="B4" s="932"/>
      <c r="C4" s="932" t="s">
        <v>728</v>
      </c>
      <c r="D4" s="932"/>
    </row>
    <row r="5" spans="1:9" ht="60.75" thickBot="1" x14ac:dyDescent="0.3">
      <c r="A5" s="97" t="s">
        <v>0</v>
      </c>
      <c r="B5" s="87" t="s">
        <v>3</v>
      </c>
      <c r="C5" s="87" t="s">
        <v>1</v>
      </c>
      <c r="D5" s="87" t="s">
        <v>2</v>
      </c>
      <c r="E5" s="752" t="s">
        <v>1279</v>
      </c>
      <c r="F5" s="752" t="s">
        <v>1280</v>
      </c>
    </row>
    <row r="6" spans="1:9" ht="30" thickBot="1" x14ac:dyDescent="0.3">
      <c r="A6" s="87">
        <v>1</v>
      </c>
      <c r="B6" s="87">
        <v>2</v>
      </c>
      <c r="C6" s="87">
        <v>3</v>
      </c>
      <c r="D6" s="87">
        <v>4</v>
      </c>
      <c r="E6" s="752">
        <v>5</v>
      </c>
      <c r="F6" s="752">
        <v>6</v>
      </c>
      <c r="I6" s="993" t="s">
        <v>1771</v>
      </c>
    </row>
    <row r="7" spans="1:9" ht="15" customHeight="1" x14ac:dyDescent="0.25">
      <c r="A7" s="87">
        <v>1</v>
      </c>
      <c r="B7" s="701" t="s">
        <v>842</v>
      </c>
      <c r="C7" s="704">
        <v>1</v>
      </c>
      <c r="D7" s="706">
        <v>2015</v>
      </c>
      <c r="E7" s="700">
        <v>11</v>
      </c>
      <c r="F7" s="919" t="s">
        <v>849</v>
      </c>
      <c r="I7" s="780"/>
    </row>
    <row r="8" spans="1:9" x14ac:dyDescent="0.25">
      <c r="A8" s="87">
        <v>2</v>
      </c>
      <c r="B8" s="702" t="s">
        <v>843</v>
      </c>
      <c r="C8" s="703">
        <v>1</v>
      </c>
      <c r="D8" s="705">
        <v>2015</v>
      </c>
      <c r="E8" s="700">
        <v>11</v>
      </c>
      <c r="F8" s="919"/>
      <c r="I8" s="683"/>
    </row>
    <row r="9" spans="1:9" x14ac:dyDescent="0.25">
      <c r="A9" s="87">
        <v>3</v>
      </c>
      <c r="B9" s="702" t="s">
        <v>440</v>
      </c>
      <c r="C9" s="703">
        <v>1</v>
      </c>
      <c r="D9" s="705">
        <v>2001</v>
      </c>
      <c r="E9" s="700">
        <v>11</v>
      </c>
      <c r="F9" s="919"/>
      <c r="I9" s="683"/>
    </row>
    <row r="10" spans="1:9" x14ac:dyDescent="0.25">
      <c r="A10" s="87">
        <v>4</v>
      </c>
      <c r="B10" s="708" t="s">
        <v>331</v>
      </c>
      <c r="C10" s="703">
        <v>1</v>
      </c>
      <c r="D10" s="705">
        <v>2004</v>
      </c>
      <c r="E10" s="700">
        <v>11</v>
      </c>
      <c r="F10" s="919"/>
      <c r="I10" s="683"/>
    </row>
    <row r="11" spans="1:9" x14ac:dyDescent="0.25">
      <c r="A11" s="87">
        <v>5</v>
      </c>
      <c r="B11" s="708" t="s">
        <v>844</v>
      </c>
      <c r="C11" s="703">
        <v>1</v>
      </c>
      <c r="D11" s="705">
        <v>2003</v>
      </c>
      <c r="E11" s="700">
        <v>11</v>
      </c>
      <c r="F11" s="919"/>
      <c r="I11" s="683"/>
    </row>
    <row r="12" spans="1:9" x14ac:dyDescent="0.25">
      <c r="A12" s="87">
        <v>6</v>
      </c>
      <c r="B12" s="708" t="s">
        <v>845</v>
      </c>
      <c r="C12" s="703">
        <v>1</v>
      </c>
      <c r="D12" s="705">
        <v>2006</v>
      </c>
      <c r="E12" s="700">
        <v>11</v>
      </c>
      <c r="F12" s="919"/>
      <c r="I12" s="683"/>
    </row>
    <row r="13" spans="1:9" x14ac:dyDescent="0.25">
      <c r="A13" s="87">
        <v>7</v>
      </c>
      <c r="B13" s="702" t="s">
        <v>729</v>
      </c>
      <c r="C13" s="703">
        <v>2</v>
      </c>
      <c r="D13" s="705">
        <v>2007</v>
      </c>
      <c r="E13" s="700">
        <v>11</v>
      </c>
      <c r="F13" s="919"/>
      <c r="I13" s="683"/>
    </row>
    <row r="14" spans="1:9" x14ac:dyDescent="0.25">
      <c r="A14" s="87">
        <v>8</v>
      </c>
      <c r="B14" s="702" t="s">
        <v>847</v>
      </c>
      <c r="C14" s="703">
        <v>1</v>
      </c>
      <c r="D14" s="705">
        <v>2003</v>
      </c>
      <c r="E14" s="700">
        <v>11</v>
      </c>
      <c r="F14" s="919"/>
      <c r="I14" s="683"/>
    </row>
    <row r="15" spans="1:9" x14ac:dyDescent="0.25">
      <c r="A15" s="87">
        <v>9</v>
      </c>
      <c r="B15" s="702" t="s">
        <v>848</v>
      </c>
      <c r="C15" s="703">
        <v>1</v>
      </c>
      <c r="D15" s="705">
        <v>2005</v>
      </c>
      <c r="E15" s="700">
        <v>11</v>
      </c>
      <c r="F15" s="919"/>
      <c r="I15" s="683"/>
    </row>
    <row r="16" spans="1:9" x14ac:dyDescent="0.25">
      <c r="A16" s="87">
        <v>10</v>
      </c>
      <c r="B16" s="707" t="s">
        <v>27</v>
      </c>
      <c r="C16" s="709">
        <v>1</v>
      </c>
      <c r="D16" s="709">
        <v>2002</v>
      </c>
      <c r="E16" s="700">
        <v>11</v>
      </c>
      <c r="F16" s="919"/>
      <c r="I16" s="683"/>
    </row>
    <row r="17" spans="3:9" x14ac:dyDescent="0.25">
      <c r="C17">
        <f>SUM(C7:C16)</f>
        <v>11</v>
      </c>
      <c r="F17" s="183"/>
      <c r="I17" s="683"/>
    </row>
    <row r="18" spans="3:9" x14ac:dyDescent="0.25">
      <c r="F18" s="183"/>
      <c r="I18" s="683"/>
    </row>
    <row r="19" spans="3:9" x14ac:dyDescent="0.25">
      <c r="F19" s="183"/>
      <c r="I19" s="683"/>
    </row>
    <row r="20" spans="3:9" x14ac:dyDescent="0.25">
      <c r="I20" s="683"/>
    </row>
    <row r="21" spans="3:9" x14ac:dyDescent="0.25">
      <c r="I21" s="683"/>
    </row>
    <row r="22" spans="3:9" x14ac:dyDescent="0.25">
      <c r="I22" s="683"/>
    </row>
    <row r="23" spans="3:9" x14ac:dyDescent="0.25">
      <c r="I23" s="683"/>
    </row>
    <row r="24" spans="3:9" x14ac:dyDescent="0.25">
      <c r="I24" s="683"/>
    </row>
    <row r="25" spans="3:9" x14ac:dyDescent="0.25">
      <c r="I25" s="683"/>
    </row>
    <row r="26" spans="3:9" x14ac:dyDescent="0.25">
      <c r="I26" s="683"/>
    </row>
    <row r="27" spans="3:9" x14ac:dyDescent="0.25">
      <c r="I27" s="683"/>
    </row>
    <row r="28" spans="3:9" x14ac:dyDescent="0.25">
      <c r="I28" s="683"/>
    </row>
  </sheetData>
  <mergeCells count="3">
    <mergeCell ref="C4:D4"/>
    <mergeCell ref="A4:B4"/>
    <mergeCell ref="F7:F1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82"/>
    <col min="2" max="2" width="43.85546875" customWidth="1"/>
    <col min="3" max="3" width="13.85546875" style="82" customWidth="1"/>
    <col min="4" max="4" width="20.28515625" style="8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</row>
    <row r="4" spans="1:9" x14ac:dyDescent="0.25">
      <c r="A4" s="932" t="s">
        <v>60</v>
      </c>
      <c r="B4" s="932"/>
      <c r="C4" s="932" t="s">
        <v>61</v>
      </c>
      <c r="D4" s="932"/>
    </row>
    <row r="5" spans="1:9" ht="60.75" thickBot="1" x14ac:dyDescent="0.3">
      <c r="A5" s="87" t="s">
        <v>0</v>
      </c>
      <c r="B5" s="97" t="s">
        <v>3</v>
      </c>
      <c r="C5" s="87" t="s">
        <v>1</v>
      </c>
      <c r="D5" s="87" t="s">
        <v>2</v>
      </c>
      <c r="E5" s="752" t="s">
        <v>1279</v>
      </c>
      <c r="F5" s="752" t="s">
        <v>1280</v>
      </c>
    </row>
    <row r="6" spans="1:9" ht="30" thickBot="1" x14ac:dyDescent="0.3">
      <c r="A6" s="61">
        <v>1</v>
      </c>
      <c r="B6" s="61">
        <v>2</v>
      </c>
      <c r="C6" s="61">
        <v>3</v>
      </c>
      <c r="D6" s="61">
        <v>4</v>
      </c>
      <c r="E6" s="752">
        <v>5</v>
      </c>
      <c r="F6" s="752">
        <v>6</v>
      </c>
      <c r="I6" s="993" t="s">
        <v>1771</v>
      </c>
    </row>
    <row r="7" spans="1:9" ht="15" customHeight="1" x14ac:dyDescent="0.25">
      <c r="A7" s="61">
        <v>1</v>
      </c>
      <c r="B7" s="238" t="s">
        <v>62</v>
      </c>
      <c r="C7" s="241">
        <v>1</v>
      </c>
      <c r="D7" s="243">
        <v>1983</v>
      </c>
      <c r="E7" s="237">
        <v>10</v>
      </c>
      <c r="F7" s="650" t="s">
        <v>802</v>
      </c>
      <c r="I7" s="780"/>
    </row>
    <row r="8" spans="1:9" x14ac:dyDescent="0.25">
      <c r="A8" s="61">
        <v>2</v>
      </c>
      <c r="B8" s="239" t="s">
        <v>850</v>
      </c>
      <c r="C8" s="240">
        <v>1</v>
      </c>
      <c r="D8" s="242">
        <v>2003</v>
      </c>
      <c r="E8" s="237">
        <v>10</v>
      </c>
      <c r="F8" s="650"/>
      <c r="I8" s="683"/>
    </row>
    <row r="9" spans="1:9" x14ac:dyDescent="0.25">
      <c r="A9" s="61">
        <v>3</v>
      </c>
      <c r="B9" s="239" t="s">
        <v>63</v>
      </c>
      <c r="C9" s="240">
        <v>1</v>
      </c>
      <c r="D9" s="242">
        <v>2007</v>
      </c>
      <c r="E9" s="237">
        <v>10</v>
      </c>
      <c r="F9" s="650"/>
      <c r="I9" s="683"/>
    </row>
    <row r="10" spans="1:9" x14ac:dyDescent="0.25">
      <c r="A10" s="61">
        <v>4</v>
      </c>
      <c r="B10" s="239" t="s">
        <v>63</v>
      </c>
      <c r="C10" s="240">
        <v>1</v>
      </c>
      <c r="D10" s="242">
        <v>2006</v>
      </c>
      <c r="E10" s="237">
        <v>10</v>
      </c>
      <c r="F10" s="650"/>
      <c r="I10" s="683"/>
    </row>
    <row r="11" spans="1:9" x14ac:dyDescent="0.25">
      <c r="A11" s="61">
        <v>5</v>
      </c>
      <c r="B11" s="239" t="s">
        <v>66</v>
      </c>
      <c r="C11" s="240">
        <v>1</v>
      </c>
      <c r="D11" s="242">
        <v>2003</v>
      </c>
      <c r="E11" s="237">
        <v>10</v>
      </c>
      <c r="F11" s="650"/>
      <c r="I11" s="683"/>
    </row>
    <row r="12" spans="1:9" x14ac:dyDescent="0.25">
      <c r="A12" s="61">
        <v>6</v>
      </c>
      <c r="B12" s="239" t="s">
        <v>64</v>
      </c>
      <c r="C12" s="240">
        <v>1</v>
      </c>
      <c r="D12" s="242">
        <v>2000</v>
      </c>
      <c r="E12" s="237">
        <v>10</v>
      </c>
      <c r="F12" s="650"/>
      <c r="I12" s="683"/>
    </row>
    <row r="13" spans="1:9" x14ac:dyDescent="0.25">
      <c r="A13" s="61">
        <v>7</v>
      </c>
      <c r="B13" s="239" t="s">
        <v>65</v>
      </c>
      <c r="C13" s="240">
        <v>1</v>
      </c>
      <c r="D13" s="242">
        <v>2004</v>
      </c>
      <c r="E13" s="237">
        <v>10</v>
      </c>
      <c r="F13" s="650"/>
      <c r="I13" s="683"/>
    </row>
    <row r="14" spans="1:9" x14ac:dyDescent="0.25">
      <c r="A14" s="61">
        <v>8</v>
      </c>
      <c r="B14" s="239" t="s">
        <v>851</v>
      </c>
      <c r="C14" s="240">
        <v>1</v>
      </c>
      <c r="D14" s="242">
        <v>2005</v>
      </c>
      <c r="E14" s="237">
        <v>10</v>
      </c>
      <c r="F14" s="650"/>
      <c r="I14" s="683"/>
    </row>
    <row r="15" spans="1:9" x14ac:dyDescent="0.25">
      <c r="A15" s="61">
        <v>9</v>
      </c>
      <c r="B15" s="239" t="s">
        <v>852</v>
      </c>
      <c r="C15" s="240">
        <v>1</v>
      </c>
      <c r="D15" s="242">
        <v>2010</v>
      </c>
      <c r="E15" s="237">
        <v>10</v>
      </c>
      <c r="F15" s="650"/>
      <c r="I15" s="683"/>
    </row>
    <row r="16" spans="1:9" x14ac:dyDescent="0.25">
      <c r="A16" s="61">
        <v>10</v>
      </c>
      <c r="B16" s="239" t="s">
        <v>853</v>
      </c>
      <c r="C16" s="240">
        <v>1</v>
      </c>
      <c r="D16" s="242">
        <v>2014</v>
      </c>
      <c r="E16" s="237">
        <v>10</v>
      </c>
      <c r="F16" s="650"/>
      <c r="I16" s="683"/>
    </row>
    <row r="17" spans="1:9" x14ac:dyDescent="0.25">
      <c r="A17" s="61">
        <v>8</v>
      </c>
      <c r="B17" s="239" t="s">
        <v>854</v>
      </c>
      <c r="C17" s="240">
        <v>6</v>
      </c>
      <c r="D17" s="242">
        <v>2014</v>
      </c>
      <c r="E17" s="237">
        <v>10</v>
      </c>
      <c r="F17" s="650"/>
      <c r="I17" s="683"/>
    </row>
    <row r="18" spans="1:9" x14ac:dyDescent="0.25">
      <c r="B18" s="239" t="s">
        <v>855</v>
      </c>
      <c r="C18" s="240">
        <v>2</v>
      </c>
      <c r="D18" s="242">
        <v>2015</v>
      </c>
      <c r="E18" s="237">
        <v>10</v>
      </c>
      <c r="F18" s="650"/>
      <c r="I18" s="683"/>
    </row>
    <row r="19" spans="1:9" x14ac:dyDescent="0.25">
      <c r="C19" s="82">
        <f>SUM(C7:C18)</f>
        <v>18</v>
      </c>
      <c r="F19" s="183"/>
      <c r="I19" s="683"/>
    </row>
    <row r="20" spans="1:9" x14ac:dyDescent="0.25">
      <c r="F20" s="183"/>
      <c r="I20" s="683"/>
    </row>
    <row r="21" spans="1:9" x14ac:dyDescent="0.25">
      <c r="F21" s="183"/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D1:G1"/>
    <mergeCell ref="A4:B4"/>
    <mergeCell ref="C4:D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4.140625" customWidth="1"/>
    <col min="3" max="3" width="16.140625" customWidth="1"/>
    <col min="4" max="4" width="17.2851562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  <c r="F1" s="5"/>
    </row>
    <row r="2" spans="1:9" x14ac:dyDescent="0.25">
      <c r="E2" s="16"/>
      <c r="F2" s="16"/>
      <c r="G2" s="16"/>
      <c r="H2" s="16"/>
    </row>
    <row r="3" spans="1:9" ht="27.75" customHeight="1" x14ac:dyDescent="0.25">
      <c r="A3" s="933" t="s">
        <v>344</v>
      </c>
      <c r="B3" s="933"/>
      <c r="C3" s="933" t="s">
        <v>345</v>
      </c>
      <c r="D3" s="933"/>
      <c r="E3" s="40"/>
      <c r="F3" s="40"/>
      <c r="G3" s="40"/>
      <c r="H3" s="16"/>
    </row>
    <row r="4" spans="1:9" ht="42.7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  <c r="G4" s="36"/>
    </row>
    <row r="5" spans="1:9" ht="15.75" thickBot="1" x14ac:dyDescent="0.3">
      <c r="A5" s="91">
        <v>1</v>
      </c>
      <c r="B5" s="91">
        <v>2</v>
      </c>
      <c r="C5" s="91">
        <v>3</v>
      </c>
      <c r="D5" s="91">
        <v>4</v>
      </c>
      <c r="E5" s="752">
        <v>5</v>
      </c>
      <c r="F5" s="752">
        <v>6</v>
      </c>
      <c r="G5" s="36"/>
    </row>
    <row r="6" spans="1:9" ht="26.25" customHeight="1" thickBot="1" x14ac:dyDescent="0.3">
      <c r="A6" s="91">
        <v>1</v>
      </c>
      <c r="B6" s="246" t="s">
        <v>856</v>
      </c>
      <c r="C6" s="249">
        <v>7</v>
      </c>
      <c r="D6" s="251">
        <v>2010</v>
      </c>
      <c r="E6" s="245">
        <v>10</v>
      </c>
      <c r="F6" s="650" t="s">
        <v>802</v>
      </c>
      <c r="G6" s="36"/>
      <c r="I6" s="993" t="s">
        <v>1771</v>
      </c>
    </row>
    <row r="7" spans="1:9" x14ac:dyDescent="0.25">
      <c r="A7" s="91">
        <v>2</v>
      </c>
      <c r="B7" s="247" t="s">
        <v>346</v>
      </c>
      <c r="C7" s="248">
        <v>1</v>
      </c>
      <c r="D7" s="250">
        <v>2012</v>
      </c>
      <c r="E7" s="245">
        <v>10</v>
      </c>
      <c r="F7" s="650"/>
      <c r="G7" s="36"/>
      <c r="I7" s="780"/>
    </row>
    <row r="8" spans="1:9" x14ac:dyDescent="0.25">
      <c r="A8" s="91">
        <v>3</v>
      </c>
      <c r="B8" s="247" t="s">
        <v>857</v>
      </c>
      <c r="C8" s="248">
        <v>1</v>
      </c>
      <c r="D8" s="250">
        <v>2007</v>
      </c>
      <c r="E8" s="245">
        <v>10</v>
      </c>
      <c r="F8" s="650"/>
      <c r="G8" s="36"/>
      <c r="I8" s="683"/>
    </row>
    <row r="9" spans="1:9" x14ac:dyDescent="0.25">
      <c r="A9" s="91">
        <v>4</v>
      </c>
      <c r="B9" s="247" t="s">
        <v>858</v>
      </c>
      <c r="C9" s="248">
        <v>1</v>
      </c>
      <c r="D9" s="250">
        <v>2012</v>
      </c>
      <c r="E9" s="245">
        <v>10</v>
      </c>
      <c r="F9" s="650"/>
      <c r="G9" s="36"/>
      <c r="I9" s="683"/>
    </row>
    <row r="10" spans="1:9" x14ac:dyDescent="0.25">
      <c r="A10" s="91">
        <v>5</v>
      </c>
      <c r="B10" s="247" t="s">
        <v>189</v>
      </c>
      <c r="C10" s="248">
        <v>1</v>
      </c>
      <c r="D10" s="250">
        <v>2007</v>
      </c>
      <c r="E10" s="245">
        <v>10</v>
      </c>
      <c r="F10" s="650"/>
      <c r="G10" s="36"/>
      <c r="I10" s="683"/>
    </row>
    <row r="11" spans="1:9" x14ac:dyDescent="0.25">
      <c r="A11" s="91">
        <v>6</v>
      </c>
      <c r="B11" s="247" t="s">
        <v>859</v>
      </c>
      <c r="C11" s="248">
        <v>1</v>
      </c>
      <c r="D11" s="250">
        <v>2013</v>
      </c>
      <c r="E11" s="245">
        <v>10</v>
      </c>
      <c r="F11" s="650"/>
      <c r="G11" s="36"/>
      <c r="I11" s="683"/>
    </row>
    <row r="12" spans="1:9" x14ac:dyDescent="0.25">
      <c r="A12" s="91">
        <v>7</v>
      </c>
      <c r="B12" s="247" t="s">
        <v>347</v>
      </c>
      <c r="C12" s="248">
        <v>1</v>
      </c>
      <c r="D12" s="250">
        <v>2015</v>
      </c>
      <c r="E12" s="245">
        <v>10</v>
      </c>
      <c r="F12" s="650"/>
      <c r="G12" s="36"/>
      <c r="I12" s="683"/>
    </row>
    <row r="13" spans="1:9" x14ac:dyDescent="0.25">
      <c r="A13" s="91">
        <v>8</v>
      </c>
      <c r="B13" s="247" t="s">
        <v>348</v>
      </c>
      <c r="C13" s="248">
        <v>1</v>
      </c>
      <c r="D13" s="250">
        <v>2012</v>
      </c>
      <c r="E13" s="245">
        <v>10</v>
      </c>
      <c r="F13" s="650"/>
      <c r="G13" s="36"/>
      <c r="I13" s="683"/>
    </row>
    <row r="14" spans="1:9" x14ac:dyDescent="0.25">
      <c r="A14" s="91">
        <v>9</v>
      </c>
      <c r="B14" s="247" t="s">
        <v>349</v>
      </c>
      <c r="C14" s="248">
        <v>1</v>
      </c>
      <c r="D14" s="248">
        <v>2012</v>
      </c>
      <c r="E14" s="244">
        <v>10</v>
      </c>
      <c r="F14" s="650"/>
      <c r="G14" s="36"/>
      <c r="I14" s="683"/>
    </row>
    <row r="15" spans="1:9" x14ac:dyDescent="0.25">
      <c r="A15" s="91">
        <v>10</v>
      </c>
      <c r="B15" s="235" t="s">
        <v>350</v>
      </c>
      <c r="C15" s="236">
        <v>1</v>
      </c>
      <c r="D15" s="236">
        <v>2012</v>
      </c>
      <c r="E15" s="244">
        <v>10</v>
      </c>
      <c r="F15" s="650"/>
      <c r="I15" s="683"/>
    </row>
    <row r="16" spans="1:9" x14ac:dyDescent="0.25">
      <c r="C16">
        <f>SUM(C6:C15)</f>
        <v>16</v>
      </c>
      <c r="D16" s="16"/>
      <c r="E16" s="16"/>
      <c r="F16" s="686"/>
      <c r="I16" s="683"/>
    </row>
    <row r="17" spans="4:9" x14ac:dyDescent="0.25">
      <c r="D17" s="16"/>
      <c r="E17" s="16"/>
      <c r="F17" s="686"/>
      <c r="I17" s="683"/>
    </row>
    <row r="18" spans="4:9" x14ac:dyDescent="0.25">
      <c r="D18" s="16"/>
      <c r="E18" s="16"/>
      <c r="F18" s="686"/>
      <c r="I18" s="683"/>
    </row>
    <row r="19" spans="4:9" x14ac:dyDescent="0.25">
      <c r="D19" s="16"/>
      <c r="E19" s="16"/>
      <c r="F19" s="686"/>
      <c r="I19" s="683"/>
    </row>
    <row r="20" spans="4:9" x14ac:dyDescent="0.25">
      <c r="D20" s="16"/>
      <c r="E20" s="16"/>
      <c r="F20" s="686"/>
      <c r="I20" s="683"/>
    </row>
    <row r="21" spans="4:9" x14ac:dyDescent="0.25">
      <c r="I21" s="683"/>
    </row>
    <row r="22" spans="4:9" x14ac:dyDescent="0.25">
      <c r="I22" s="683"/>
    </row>
    <row r="23" spans="4:9" x14ac:dyDescent="0.25">
      <c r="I23" s="683"/>
    </row>
    <row r="24" spans="4:9" x14ac:dyDescent="0.25">
      <c r="I24" s="683"/>
    </row>
    <row r="25" spans="4:9" x14ac:dyDescent="0.25">
      <c r="I25" s="683"/>
    </row>
    <row r="26" spans="4:9" x14ac:dyDescent="0.25">
      <c r="I26" s="683"/>
    </row>
    <row r="27" spans="4:9" x14ac:dyDescent="0.25">
      <c r="I27" s="683"/>
    </row>
    <row r="28" spans="4:9" x14ac:dyDescent="0.25">
      <c r="I28" s="683"/>
    </row>
  </sheetData>
  <mergeCells count="2">
    <mergeCell ref="C3:D3"/>
    <mergeCell ref="A3:B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4" customWidth="1"/>
    <col min="3" max="3" width="18.7109375" customWidth="1"/>
    <col min="4" max="5" width="15.28515625" customWidth="1"/>
    <col min="9" max="9" width="50.28515625" style="682" customWidth="1"/>
  </cols>
  <sheetData>
    <row r="1" spans="1:9" x14ac:dyDescent="0.25">
      <c r="A1" s="364"/>
      <c r="B1" s="5" t="s">
        <v>16</v>
      </c>
      <c r="C1" s="5"/>
      <c r="D1" s="5"/>
      <c r="E1" s="5"/>
    </row>
    <row r="2" spans="1:9" x14ac:dyDescent="0.25">
      <c r="A2" s="364"/>
      <c r="B2" s="364"/>
      <c r="C2" s="364"/>
      <c r="D2" s="364"/>
      <c r="E2" s="364"/>
    </row>
    <row r="3" spans="1:9" x14ac:dyDescent="0.25">
      <c r="A3" s="364"/>
      <c r="B3" s="364"/>
      <c r="C3" s="364"/>
      <c r="D3" s="364"/>
      <c r="E3" s="364"/>
    </row>
    <row r="4" spans="1:9" ht="46.5" customHeight="1" x14ac:dyDescent="0.25">
      <c r="A4" s="938" t="s">
        <v>1207</v>
      </c>
      <c r="B4" s="938"/>
      <c r="C4" s="938" t="s">
        <v>1208</v>
      </c>
      <c r="D4" s="938"/>
      <c r="E4" s="654"/>
    </row>
    <row r="5" spans="1:9" ht="45.75" thickBot="1" x14ac:dyDescent="0.3">
      <c r="A5" s="655" t="s">
        <v>0</v>
      </c>
      <c r="B5" s="655" t="s">
        <v>1183</v>
      </c>
      <c r="C5" s="655" t="s">
        <v>1</v>
      </c>
      <c r="D5" s="656" t="s">
        <v>2</v>
      </c>
      <c r="E5" s="752" t="s">
        <v>1279</v>
      </c>
      <c r="F5" s="752" t="s">
        <v>1280</v>
      </c>
    </row>
    <row r="6" spans="1:9" ht="30" thickBot="1" x14ac:dyDescent="0.3">
      <c r="A6" s="647">
        <v>1</v>
      </c>
      <c r="B6" s="647">
        <v>2</v>
      </c>
      <c r="C6" s="647">
        <v>3</v>
      </c>
      <c r="D6" s="648">
        <v>4</v>
      </c>
      <c r="E6" s="752">
        <v>5</v>
      </c>
      <c r="F6" s="752">
        <v>6</v>
      </c>
      <c r="I6" s="993" t="s">
        <v>1771</v>
      </c>
    </row>
    <row r="7" spans="1:9" x14ac:dyDescent="0.25">
      <c r="A7" s="116">
        <v>1</v>
      </c>
      <c r="B7" s="649" t="s">
        <v>78</v>
      </c>
      <c r="C7" s="116">
        <v>1</v>
      </c>
      <c r="D7" s="119">
        <v>2014</v>
      </c>
      <c r="E7" s="650">
        <v>10</v>
      </c>
      <c r="F7" s="919" t="s">
        <v>996</v>
      </c>
      <c r="I7" s="780"/>
    </row>
    <row r="8" spans="1:9" x14ac:dyDescent="0.25">
      <c r="A8" s="610">
        <v>2</v>
      </c>
      <c r="B8" s="651" t="s">
        <v>1209</v>
      </c>
      <c r="C8" s="610">
        <v>1</v>
      </c>
      <c r="D8" s="118">
        <v>2014</v>
      </c>
      <c r="E8" s="650">
        <v>10</v>
      </c>
      <c r="F8" s="919"/>
      <c r="I8" s="683"/>
    </row>
    <row r="9" spans="1:9" x14ac:dyDescent="0.25">
      <c r="A9" s="610">
        <v>3</v>
      </c>
      <c r="B9" s="651" t="s">
        <v>1210</v>
      </c>
      <c r="C9" s="610">
        <v>1</v>
      </c>
      <c r="D9" s="118">
        <v>2014</v>
      </c>
      <c r="E9" s="650">
        <v>10</v>
      </c>
      <c r="F9" s="919"/>
      <c r="I9" s="683"/>
    </row>
    <row r="10" spans="1:9" x14ac:dyDescent="0.25">
      <c r="A10" s="610">
        <v>4</v>
      </c>
      <c r="B10" s="651" t="s">
        <v>290</v>
      </c>
      <c r="C10" s="610">
        <v>1</v>
      </c>
      <c r="D10" s="118">
        <v>2014</v>
      </c>
      <c r="E10" s="650">
        <v>10</v>
      </c>
      <c r="F10" s="919"/>
      <c r="I10" s="683"/>
    </row>
    <row r="11" spans="1:9" x14ac:dyDescent="0.25">
      <c r="A11" s="610">
        <v>5</v>
      </c>
      <c r="B11" s="651" t="s">
        <v>1002</v>
      </c>
      <c r="C11" s="610">
        <v>1</v>
      </c>
      <c r="D11" s="118">
        <v>2014</v>
      </c>
      <c r="E11" s="650">
        <v>10</v>
      </c>
      <c r="F11" s="919"/>
      <c r="I11" s="683"/>
    </row>
    <row r="12" spans="1:9" x14ac:dyDescent="0.25">
      <c r="A12" s="610">
        <v>6</v>
      </c>
      <c r="B12" s="651" t="s">
        <v>1211</v>
      </c>
      <c r="C12" s="610">
        <v>1</v>
      </c>
      <c r="D12" s="118">
        <v>2014</v>
      </c>
      <c r="E12" s="650">
        <v>10</v>
      </c>
      <c r="F12" s="919"/>
      <c r="I12" s="683"/>
    </row>
    <row r="13" spans="1:9" x14ac:dyDescent="0.25">
      <c r="A13" s="610">
        <v>7</v>
      </c>
      <c r="B13" s="651" t="s">
        <v>1212</v>
      </c>
      <c r="C13" s="610">
        <v>1</v>
      </c>
      <c r="D13" s="118">
        <v>2014</v>
      </c>
      <c r="E13" s="650">
        <v>10</v>
      </c>
      <c r="F13" s="919"/>
      <c r="I13" s="683"/>
    </row>
    <row r="14" spans="1:9" x14ac:dyDescent="0.25">
      <c r="A14" s="610">
        <v>8</v>
      </c>
      <c r="B14" s="651" t="s">
        <v>528</v>
      </c>
      <c r="C14" s="610">
        <v>1</v>
      </c>
      <c r="D14" s="118">
        <v>2014</v>
      </c>
      <c r="E14" s="650">
        <v>10</v>
      </c>
      <c r="F14" s="919"/>
      <c r="I14" s="683"/>
    </row>
    <row r="15" spans="1:9" x14ac:dyDescent="0.25">
      <c r="A15" s="610">
        <v>9</v>
      </c>
      <c r="B15" s="651" t="s">
        <v>1185</v>
      </c>
      <c r="C15" s="610">
        <v>7</v>
      </c>
      <c r="D15" s="610">
        <v>2014</v>
      </c>
      <c r="E15" s="650">
        <v>10</v>
      </c>
      <c r="F15" s="919"/>
      <c r="I15" s="683"/>
    </row>
    <row r="16" spans="1:9" x14ac:dyDescent="0.25">
      <c r="A16" s="652">
        <v>10</v>
      </c>
      <c r="B16" s="653" t="s">
        <v>242</v>
      </c>
      <c r="C16" s="652">
        <v>6</v>
      </c>
      <c r="D16" s="652">
        <v>2014</v>
      </c>
      <c r="E16" s="650">
        <v>10</v>
      </c>
      <c r="F16" s="919"/>
      <c r="I16" s="683"/>
    </row>
    <row r="17" spans="1:9" x14ac:dyDescent="0.25">
      <c r="A17" s="652">
        <v>11</v>
      </c>
      <c r="B17" s="653" t="s">
        <v>1213</v>
      </c>
      <c r="C17" s="652">
        <v>2</v>
      </c>
      <c r="D17" s="652">
        <v>2014</v>
      </c>
      <c r="E17" s="650">
        <v>10</v>
      </c>
      <c r="F17" s="919"/>
      <c r="I17" s="683"/>
    </row>
    <row r="18" spans="1:9" x14ac:dyDescent="0.25">
      <c r="A18" s="652">
        <v>11</v>
      </c>
      <c r="B18" s="653" t="s">
        <v>1214</v>
      </c>
      <c r="C18" s="652">
        <v>1</v>
      </c>
      <c r="D18" s="652">
        <v>2014</v>
      </c>
      <c r="E18" s="650">
        <v>10</v>
      </c>
      <c r="F18" s="919"/>
      <c r="I18" s="683"/>
    </row>
    <row r="19" spans="1:9" x14ac:dyDescent="0.25">
      <c r="A19" s="652">
        <v>12</v>
      </c>
      <c r="B19" s="653" t="s">
        <v>1215</v>
      </c>
      <c r="C19" s="652">
        <v>1</v>
      </c>
      <c r="D19" s="652">
        <v>2014</v>
      </c>
      <c r="E19" s="650">
        <v>10</v>
      </c>
      <c r="F19" s="919"/>
      <c r="I19" s="683"/>
    </row>
    <row r="20" spans="1:9" x14ac:dyDescent="0.25">
      <c r="A20" s="652">
        <v>13</v>
      </c>
      <c r="B20" s="653" t="s">
        <v>1216</v>
      </c>
      <c r="C20" s="652">
        <v>1</v>
      </c>
      <c r="D20" s="652">
        <v>2014</v>
      </c>
      <c r="E20" s="650">
        <v>10</v>
      </c>
      <c r="F20" s="919"/>
      <c r="I20" s="683"/>
    </row>
    <row r="21" spans="1:9" x14ac:dyDescent="0.25">
      <c r="C21">
        <f>SUM(C7:C20)</f>
        <v>26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4:B4"/>
    <mergeCell ref="C4:D4"/>
    <mergeCell ref="F7:F2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8"/>
  <sheetViews>
    <sheetView workbookViewId="0">
      <selection activeCell="I1" sqref="I1:I1048576"/>
    </sheetView>
  </sheetViews>
  <sheetFormatPr defaultRowHeight="15" x14ac:dyDescent="0.25"/>
  <cols>
    <col min="2" max="2" width="45.85546875" customWidth="1"/>
    <col min="3" max="3" width="18.7109375" customWidth="1"/>
    <col min="4" max="5" width="15.28515625" customWidth="1"/>
    <col min="9" max="9" width="50.28515625" style="682" customWidth="1"/>
  </cols>
  <sheetData>
    <row r="2" spans="1:9" ht="69" customHeight="1" x14ac:dyDescent="0.25">
      <c r="A2" s="938" t="s">
        <v>1207</v>
      </c>
      <c r="B2" s="938"/>
      <c r="C2" s="938" t="s">
        <v>1217</v>
      </c>
      <c r="D2" s="938"/>
      <c r="E2" s="184"/>
    </row>
    <row r="3" spans="1:9" ht="45" x14ac:dyDescent="0.25">
      <c r="A3" s="655" t="s">
        <v>0</v>
      </c>
      <c r="B3" s="655" t="s">
        <v>1183</v>
      </c>
      <c r="C3" s="655" t="s">
        <v>1</v>
      </c>
      <c r="D3" s="656" t="s">
        <v>2</v>
      </c>
      <c r="E3" s="752" t="s">
        <v>1279</v>
      </c>
      <c r="F3" s="752" t="s">
        <v>1280</v>
      </c>
    </row>
    <row r="4" spans="1:9" x14ac:dyDescent="0.25">
      <c r="A4" s="647">
        <v>1</v>
      </c>
      <c r="B4" s="647">
        <v>2</v>
      </c>
      <c r="C4" s="647">
        <v>3</v>
      </c>
      <c r="D4" s="648">
        <v>4</v>
      </c>
      <c r="E4" s="752">
        <v>5</v>
      </c>
      <c r="F4" s="752">
        <v>6</v>
      </c>
    </row>
    <row r="5" spans="1:9" ht="16.5" thickBot="1" x14ac:dyDescent="0.3">
      <c r="A5" s="116">
        <v>1</v>
      </c>
      <c r="B5" s="657" t="s">
        <v>290</v>
      </c>
      <c r="C5" s="609">
        <v>1</v>
      </c>
      <c r="D5" s="608">
        <v>2007</v>
      </c>
      <c r="E5" s="650">
        <v>10</v>
      </c>
      <c r="F5" s="919" t="s">
        <v>996</v>
      </c>
    </row>
    <row r="6" spans="1:9" ht="30" thickBot="1" x14ac:dyDescent="0.3">
      <c r="A6" s="610">
        <v>2</v>
      </c>
      <c r="B6" s="657" t="s">
        <v>880</v>
      </c>
      <c r="C6" s="7">
        <v>2</v>
      </c>
      <c r="D6" s="658" t="s">
        <v>1218</v>
      </c>
      <c r="E6" s="650">
        <v>10</v>
      </c>
      <c r="F6" s="919"/>
      <c r="I6" s="993" t="s">
        <v>1771</v>
      </c>
    </row>
    <row r="7" spans="1:9" ht="15.75" x14ac:dyDescent="0.25">
      <c r="A7" s="610">
        <v>3</v>
      </c>
      <c r="B7" s="657" t="s">
        <v>78</v>
      </c>
      <c r="C7" s="7">
        <v>1</v>
      </c>
      <c r="D7" s="658">
        <v>2007</v>
      </c>
      <c r="E7" s="650">
        <v>10</v>
      </c>
      <c r="F7" s="919"/>
      <c r="I7" s="780"/>
    </row>
    <row r="8" spans="1:9" ht="15.75" x14ac:dyDescent="0.25">
      <c r="A8" s="610">
        <v>4</v>
      </c>
      <c r="B8" s="657" t="s">
        <v>1219</v>
      </c>
      <c r="C8" s="7">
        <v>2</v>
      </c>
      <c r="D8" s="658" t="s">
        <v>1220</v>
      </c>
      <c r="E8" s="650">
        <v>10</v>
      </c>
      <c r="F8" s="919"/>
      <c r="I8" s="683"/>
    </row>
    <row r="9" spans="1:9" ht="15.75" x14ac:dyDescent="0.25">
      <c r="A9" s="610">
        <v>5</v>
      </c>
      <c r="B9" s="657" t="s">
        <v>1221</v>
      </c>
      <c r="C9" s="7">
        <v>2</v>
      </c>
      <c r="D9" s="658" t="s">
        <v>1222</v>
      </c>
      <c r="E9" s="650">
        <v>10</v>
      </c>
      <c r="F9" s="919"/>
      <c r="I9" s="683"/>
    </row>
    <row r="10" spans="1:9" ht="15.75" x14ac:dyDescent="0.25">
      <c r="A10" s="610">
        <v>6</v>
      </c>
      <c r="B10" s="657" t="s">
        <v>1223</v>
      </c>
      <c r="C10" s="7">
        <v>2</v>
      </c>
      <c r="D10" s="658" t="s">
        <v>1224</v>
      </c>
      <c r="E10" s="650">
        <v>10</v>
      </c>
      <c r="F10" s="919"/>
      <c r="I10" s="683"/>
    </row>
    <row r="11" spans="1:9" ht="15.75" x14ac:dyDescent="0.25">
      <c r="A11" s="610">
        <v>7</v>
      </c>
      <c r="B11" s="657" t="s">
        <v>1185</v>
      </c>
      <c r="C11" s="7">
        <v>1</v>
      </c>
      <c r="D11" s="658">
        <v>2007</v>
      </c>
      <c r="E11" s="650">
        <v>10</v>
      </c>
      <c r="F11" s="919"/>
      <c r="I11" s="683"/>
    </row>
    <row r="12" spans="1:9" ht="15.75" x14ac:dyDescent="0.25">
      <c r="A12" s="610">
        <v>8</v>
      </c>
      <c r="B12" s="657" t="s">
        <v>1225</v>
      </c>
      <c r="C12" s="7">
        <v>1</v>
      </c>
      <c r="D12" s="658">
        <v>2010</v>
      </c>
      <c r="E12" s="650">
        <v>10</v>
      </c>
      <c r="F12" s="919"/>
      <c r="I12" s="683"/>
    </row>
    <row r="13" spans="1:9" ht="15.75" x14ac:dyDescent="0.25">
      <c r="A13" s="610">
        <v>9</v>
      </c>
      <c r="B13" s="657" t="s">
        <v>1002</v>
      </c>
      <c r="C13" s="7">
        <v>1</v>
      </c>
      <c r="D13" s="7">
        <v>2014</v>
      </c>
      <c r="E13" s="650">
        <v>10</v>
      </c>
      <c r="F13" s="919"/>
      <c r="I13" s="683"/>
    </row>
    <row r="14" spans="1:9" ht="15.75" x14ac:dyDescent="0.25">
      <c r="A14" s="652">
        <v>10</v>
      </c>
      <c r="B14" s="659" t="s">
        <v>1226</v>
      </c>
      <c r="C14" s="72">
        <v>1</v>
      </c>
      <c r="D14" s="72">
        <v>2010</v>
      </c>
      <c r="E14" s="650">
        <v>10</v>
      </c>
      <c r="F14" s="919"/>
      <c r="I14" s="683"/>
    </row>
    <row r="15" spans="1:9" ht="15.75" x14ac:dyDescent="0.25">
      <c r="A15" s="652">
        <v>11</v>
      </c>
      <c r="B15" s="659" t="s">
        <v>236</v>
      </c>
      <c r="C15" s="72">
        <v>1</v>
      </c>
      <c r="D15" s="72">
        <v>2010</v>
      </c>
      <c r="E15" s="650">
        <v>10</v>
      </c>
      <c r="F15" s="919"/>
      <c r="I15" s="683"/>
    </row>
    <row r="16" spans="1:9" ht="15.75" x14ac:dyDescent="0.25">
      <c r="A16" s="652">
        <v>12</v>
      </c>
      <c r="B16" s="659" t="s">
        <v>1214</v>
      </c>
      <c r="C16" s="72">
        <v>1</v>
      </c>
      <c r="D16" s="72">
        <v>2010</v>
      </c>
      <c r="E16" s="650">
        <v>10</v>
      </c>
      <c r="F16" s="919"/>
      <c r="I16" s="683"/>
    </row>
    <row r="17" spans="1:9" ht="15.75" x14ac:dyDescent="0.25">
      <c r="A17" s="610">
        <v>13</v>
      </c>
      <c r="B17" s="657" t="s">
        <v>1227</v>
      </c>
      <c r="C17" s="7">
        <v>1</v>
      </c>
      <c r="D17" s="7">
        <v>2010</v>
      </c>
      <c r="E17" s="650">
        <v>10</v>
      </c>
      <c r="F17" s="919"/>
      <c r="I17" s="683"/>
    </row>
    <row r="18" spans="1:9" x14ac:dyDescent="0.25">
      <c r="C18">
        <f>SUM(C5:C17)</f>
        <v>17</v>
      </c>
      <c r="I18" s="683"/>
    </row>
    <row r="19" spans="1:9" x14ac:dyDescent="0.25"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2:B2"/>
    <mergeCell ref="C2:D2"/>
    <mergeCell ref="F5:F17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6.42578125" customWidth="1"/>
    <col min="3" max="3" width="11.7109375" customWidth="1"/>
    <col min="4" max="4" width="13.140625" customWidth="1"/>
    <col min="9" max="9" width="50.28515625" style="682" customWidth="1"/>
  </cols>
  <sheetData>
    <row r="1" spans="1:9" x14ac:dyDescent="0.25">
      <c r="D1" s="917" t="s">
        <v>16</v>
      </c>
      <c r="E1" s="917"/>
    </row>
    <row r="4" spans="1:9" ht="15" customHeight="1" x14ac:dyDescent="0.25">
      <c r="A4" s="939" t="s">
        <v>860</v>
      </c>
      <c r="B4" s="939"/>
      <c r="C4" s="939" t="s">
        <v>861</v>
      </c>
      <c r="D4" s="939"/>
    </row>
    <row r="5" spans="1:9" ht="42" customHeight="1" thickBot="1" x14ac:dyDescent="0.3">
      <c r="A5" s="91" t="s">
        <v>0</v>
      </c>
      <c r="B5" s="92" t="s">
        <v>3</v>
      </c>
      <c r="C5" s="93" t="s">
        <v>1</v>
      </c>
      <c r="D5" s="93" t="s">
        <v>2</v>
      </c>
      <c r="E5" s="752" t="s">
        <v>1279</v>
      </c>
      <c r="F5" s="752" t="s">
        <v>1280</v>
      </c>
    </row>
    <row r="6" spans="1:9" ht="30" thickBot="1" x14ac:dyDescent="0.3">
      <c r="A6" s="91">
        <v>1</v>
      </c>
      <c r="B6" s="91">
        <v>2</v>
      </c>
      <c r="C6" s="91">
        <v>3</v>
      </c>
      <c r="D6" s="91">
        <v>4</v>
      </c>
      <c r="E6" s="752">
        <v>5</v>
      </c>
      <c r="F6" s="752">
        <v>6</v>
      </c>
      <c r="I6" s="993" t="s">
        <v>1771</v>
      </c>
    </row>
    <row r="7" spans="1:9" ht="31.5" customHeight="1" x14ac:dyDescent="0.25">
      <c r="A7" s="91">
        <v>1</v>
      </c>
      <c r="B7" s="9" t="s">
        <v>429</v>
      </c>
      <c r="C7" s="98">
        <v>3</v>
      </c>
      <c r="D7" s="86">
        <v>1990</v>
      </c>
      <c r="E7" s="9">
        <v>11</v>
      </c>
      <c r="F7" s="919" t="s">
        <v>849</v>
      </c>
      <c r="I7" s="780"/>
    </row>
    <row r="8" spans="1:9" x14ac:dyDescent="0.25">
      <c r="A8" s="91">
        <v>2</v>
      </c>
      <c r="B8" s="9" t="s">
        <v>526</v>
      </c>
      <c r="C8" s="96">
        <v>2</v>
      </c>
      <c r="D8" s="86">
        <v>2001</v>
      </c>
      <c r="E8" s="9">
        <v>11</v>
      </c>
      <c r="F8" s="919"/>
      <c r="I8" s="683"/>
    </row>
    <row r="9" spans="1:9" x14ac:dyDescent="0.25">
      <c r="A9" s="91">
        <v>3</v>
      </c>
      <c r="B9" s="9" t="s">
        <v>527</v>
      </c>
      <c r="C9" s="96">
        <v>4</v>
      </c>
      <c r="D9" s="86">
        <v>1999</v>
      </c>
      <c r="E9" s="9">
        <v>11</v>
      </c>
      <c r="F9" s="919"/>
      <c r="I9" s="683"/>
    </row>
    <row r="10" spans="1:9" x14ac:dyDescent="0.25">
      <c r="A10" s="91">
        <v>4</v>
      </c>
      <c r="B10" s="9" t="s">
        <v>528</v>
      </c>
      <c r="C10" s="96">
        <v>1</v>
      </c>
      <c r="D10" s="86">
        <v>2000</v>
      </c>
      <c r="E10" s="9">
        <v>11</v>
      </c>
      <c r="F10" s="919"/>
      <c r="I10" s="683"/>
    </row>
    <row r="11" spans="1:9" x14ac:dyDescent="0.25">
      <c r="A11" s="91">
        <v>5</v>
      </c>
      <c r="B11" s="9" t="s">
        <v>529</v>
      </c>
      <c r="C11" s="96">
        <v>1</v>
      </c>
      <c r="D11" s="86">
        <v>1990</v>
      </c>
      <c r="E11" s="9">
        <v>11</v>
      </c>
      <c r="F11" s="919"/>
      <c r="I11" s="683"/>
    </row>
    <row r="12" spans="1:9" x14ac:dyDescent="0.25">
      <c r="A12" s="91">
        <v>6</v>
      </c>
      <c r="B12" s="9" t="s">
        <v>290</v>
      </c>
      <c r="C12" s="96">
        <v>1</v>
      </c>
      <c r="D12" s="86">
        <v>1992</v>
      </c>
      <c r="E12" s="9">
        <v>11</v>
      </c>
      <c r="F12" s="919"/>
      <c r="I12" s="683"/>
    </row>
    <row r="13" spans="1:9" x14ac:dyDescent="0.25">
      <c r="A13" s="91">
        <v>7</v>
      </c>
      <c r="B13" s="9" t="s">
        <v>530</v>
      </c>
      <c r="C13" s="96">
        <v>1</v>
      </c>
      <c r="D13" s="86">
        <v>2007</v>
      </c>
      <c r="E13" s="9">
        <v>11</v>
      </c>
      <c r="F13" s="919"/>
      <c r="I13" s="683"/>
    </row>
    <row r="14" spans="1:9" x14ac:dyDescent="0.25">
      <c r="A14" s="91">
        <v>8</v>
      </c>
      <c r="B14" s="9" t="s">
        <v>531</v>
      </c>
      <c r="C14" s="96">
        <v>2</v>
      </c>
      <c r="D14" s="86">
        <v>2009</v>
      </c>
      <c r="E14" s="9">
        <v>11</v>
      </c>
      <c r="F14" s="919"/>
      <c r="I14" s="683"/>
    </row>
    <row r="15" spans="1:9" x14ac:dyDescent="0.25">
      <c r="A15" s="91">
        <v>9</v>
      </c>
      <c r="B15" s="9" t="s">
        <v>288</v>
      </c>
      <c r="C15" s="96">
        <v>1</v>
      </c>
      <c r="D15" s="86">
        <v>1990</v>
      </c>
      <c r="E15" s="9">
        <v>11</v>
      </c>
      <c r="F15" s="919"/>
      <c r="I15" s="683"/>
    </row>
    <row r="16" spans="1:9" x14ac:dyDescent="0.25">
      <c r="A16" s="91">
        <v>10</v>
      </c>
      <c r="B16" s="9" t="s">
        <v>501</v>
      </c>
      <c r="C16" s="96">
        <v>1</v>
      </c>
      <c r="D16" s="86">
        <v>2010</v>
      </c>
      <c r="E16" s="9">
        <v>11</v>
      </c>
      <c r="F16" s="919"/>
      <c r="I16" s="683"/>
    </row>
    <row r="17" spans="1:9" x14ac:dyDescent="0.25">
      <c r="A17" s="91">
        <v>11</v>
      </c>
      <c r="B17" s="9" t="s">
        <v>532</v>
      </c>
      <c r="C17" s="96">
        <v>1</v>
      </c>
      <c r="D17" s="86">
        <v>2010</v>
      </c>
      <c r="E17" s="9">
        <v>11</v>
      </c>
      <c r="F17" s="919"/>
      <c r="I17" s="683"/>
    </row>
    <row r="18" spans="1:9" x14ac:dyDescent="0.25">
      <c r="A18" s="91">
        <v>12</v>
      </c>
      <c r="B18" s="9" t="s">
        <v>237</v>
      </c>
      <c r="C18" s="96">
        <v>1</v>
      </c>
      <c r="D18" s="86">
        <v>2010</v>
      </c>
      <c r="E18" s="9">
        <v>11</v>
      </c>
      <c r="F18" s="919"/>
      <c r="I18" s="683"/>
    </row>
    <row r="19" spans="1:9" x14ac:dyDescent="0.25">
      <c r="C19">
        <f>SUM(C7:C18)</f>
        <v>19</v>
      </c>
      <c r="F19" s="183"/>
      <c r="I19" s="683"/>
    </row>
    <row r="20" spans="1:9" x14ac:dyDescent="0.25">
      <c r="F20" s="183"/>
      <c r="I20" s="683"/>
    </row>
    <row r="21" spans="1:9" x14ac:dyDescent="0.25">
      <c r="F21" s="183"/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E1"/>
    <mergeCell ref="A4:B4"/>
    <mergeCell ref="C4:D4"/>
    <mergeCell ref="F7:F18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K1" sqref="K1:K1048576"/>
    </sheetView>
  </sheetViews>
  <sheetFormatPr defaultRowHeight="15" x14ac:dyDescent="0.25"/>
  <cols>
    <col min="2" max="2" width="55.42578125" customWidth="1"/>
    <col min="3" max="3" width="13.85546875" customWidth="1"/>
    <col min="4" max="4" width="16.7109375" customWidth="1"/>
    <col min="5" max="6" width="9.140625" hidden="1" customWidth="1"/>
    <col min="11" max="11" width="50.28515625" style="682" customWidth="1"/>
  </cols>
  <sheetData>
    <row r="1" spans="1:11" x14ac:dyDescent="0.25">
      <c r="C1" s="5" t="s">
        <v>16</v>
      </c>
      <c r="D1" s="5"/>
      <c r="E1" s="5"/>
      <c r="F1" s="5"/>
    </row>
    <row r="2" spans="1:11" ht="47.25" customHeight="1" x14ac:dyDescent="0.25">
      <c r="A2" s="940" t="s">
        <v>730</v>
      </c>
      <c r="B2" s="940"/>
      <c r="C2" s="940" t="s">
        <v>731</v>
      </c>
      <c r="D2" s="940"/>
      <c r="E2" s="109"/>
      <c r="F2" s="110"/>
    </row>
    <row r="3" spans="1:11" ht="60" x14ac:dyDescent="0.25">
      <c r="A3" s="111" t="s">
        <v>0</v>
      </c>
      <c r="B3" s="112" t="s">
        <v>3</v>
      </c>
      <c r="C3" s="112" t="s">
        <v>1</v>
      </c>
      <c r="D3" s="112" t="s">
        <v>2</v>
      </c>
      <c r="E3" s="79"/>
      <c r="F3" s="79"/>
      <c r="G3" s="752" t="s">
        <v>1279</v>
      </c>
      <c r="H3" s="752" t="s">
        <v>1280</v>
      </c>
    </row>
    <row r="4" spans="1:11" s="682" customFormat="1" x14ac:dyDescent="0.25">
      <c r="A4" s="111">
        <v>1</v>
      </c>
      <c r="B4" s="739">
        <v>2</v>
      </c>
      <c r="C4" s="738">
        <v>3</v>
      </c>
      <c r="D4" s="740">
        <v>4</v>
      </c>
      <c r="E4" s="79"/>
      <c r="F4" s="79"/>
      <c r="G4" s="752">
        <v>5</v>
      </c>
      <c r="H4" s="752">
        <v>6</v>
      </c>
    </row>
    <row r="5" spans="1:11" ht="15" customHeight="1" thickBot="1" x14ac:dyDescent="0.3">
      <c r="A5" s="111">
        <v>1</v>
      </c>
      <c r="B5" s="741" t="s">
        <v>732</v>
      </c>
      <c r="C5" s="744">
        <v>1</v>
      </c>
      <c r="D5" s="746">
        <v>2001</v>
      </c>
      <c r="E5" s="79"/>
      <c r="F5" s="79"/>
      <c r="G5" s="771">
        <v>11</v>
      </c>
      <c r="H5" s="919" t="s">
        <v>849</v>
      </c>
    </row>
    <row r="6" spans="1:11" ht="30" customHeight="1" thickBot="1" x14ac:dyDescent="0.3">
      <c r="A6" s="111">
        <v>2</v>
      </c>
      <c r="B6" s="742" t="s">
        <v>733</v>
      </c>
      <c r="C6" s="743">
        <v>1</v>
      </c>
      <c r="D6" s="745">
        <v>2013</v>
      </c>
      <c r="E6" s="79"/>
      <c r="F6" s="79"/>
      <c r="G6" s="771">
        <v>11</v>
      </c>
      <c r="H6" s="919"/>
      <c r="K6" s="993" t="s">
        <v>1771</v>
      </c>
    </row>
    <row r="7" spans="1:11" x14ac:dyDescent="0.25">
      <c r="A7" s="111">
        <v>3</v>
      </c>
      <c r="B7" s="742" t="s">
        <v>1267</v>
      </c>
      <c r="C7" s="743">
        <v>1</v>
      </c>
      <c r="D7" s="745">
        <v>2005</v>
      </c>
      <c r="E7" s="79"/>
      <c r="F7" s="79"/>
      <c r="G7" s="771">
        <v>11</v>
      </c>
      <c r="H7" s="919"/>
      <c r="K7" s="780"/>
    </row>
    <row r="8" spans="1:11" x14ac:dyDescent="0.25">
      <c r="A8" s="111">
        <v>4</v>
      </c>
      <c r="B8" s="742" t="s">
        <v>734</v>
      </c>
      <c r="C8" s="743">
        <v>1</v>
      </c>
      <c r="D8" s="745">
        <v>2007</v>
      </c>
      <c r="E8" s="79"/>
      <c r="F8" s="79"/>
      <c r="G8" s="771">
        <v>11</v>
      </c>
      <c r="H8" s="919"/>
      <c r="K8" s="683"/>
    </row>
    <row r="9" spans="1:11" x14ac:dyDescent="0.25">
      <c r="A9" s="111">
        <v>5</v>
      </c>
      <c r="B9" s="742" t="s">
        <v>1178</v>
      </c>
      <c r="C9" s="743">
        <v>1</v>
      </c>
      <c r="D9" s="745">
        <v>2009</v>
      </c>
      <c r="E9" s="79"/>
      <c r="F9" s="79"/>
      <c r="G9" s="771">
        <v>11</v>
      </c>
      <c r="H9" s="919"/>
      <c r="K9" s="683"/>
    </row>
    <row r="10" spans="1:11" x14ac:dyDescent="0.25">
      <c r="A10" s="111">
        <v>6</v>
      </c>
      <c r="B10" s="742" t="s">
        <v>1268</v>
      </c>
      <c r="C10" s="743">
        <v>1</v>
      </c>
      <c r="D10" s="745">
        <v>2013</v>
      </c>
      <c r="E10" s="79"/>
      <c r="F10" s="79"/>
      <c r="G10" s="771">
        <v>11</v>
      </c>
      <c r="H10" s="919"/>
      <c r="K10" s="683"/>
    </row>
    <row r="11" spans="1:11" x14ac:dyDescent="0.25">
      <c r="A11" s="111">
        <v>7</v>
      </c>
      <c r="B11" s="742" t="s">
        <v>735</v>
      </c>
      <c r="C11" s="743">
        <v>1</v>
      </c>
      <c r="D11" s="745">
        <v>2013</v>
      </c>
      <c r="E11" s="79"/>
      <c r="F11" s="79"/>
      <c r="G11" s="771">
        <v>11</v>
      </c>
      <c r="H11" s="919"/>
      <c r="K11" s="683"/>
    </row>
    <row r="12" spans="1:11" x14ac:dyDescent="0.25">
      <c r="A12" s="111">
        <v>8</v>
      </c>
      <c r="B12" s="742" t="s">
        <v>1269</v>
      </c>
      <c r="C12" s="743">
        <v>1</v>
      </c>
      <c r="D12" s="745">
        <v>2010</v>
      </c>
      <c r="E12" s="79"/>
      <c r="F12" s="79"/>
      <c r="G12" s="771">
        <v>11</v>
      </c>
      <c r="H12" s="919"/>
      <c r="K12" s="683"/>
    </row>
    <row r="13" spans="1:11" x14ac:dyDescent="0.25">
      <c r="A13" s="111">
        <v>9</v>
      </c>
      <c r="B13" s="742" t="s">
        <v>1270</v>
      </c>
      <c r="C13" s="743">
        <v>1</v>
      </c>
      <c r="D13" s="745">
        <v>2006</v>
      </c>
      <c r="E13" s="79"/>
      <c r="F13" s="79"/>
      <c r="G13" s="771">
        <v>11</v>
      </c>
      <c r="H13" s="919"/>
      <c r="K13" s="683"/>
    </row>
    <row r="14" spans="1:11" x14ac:dyDescent="0.25">
      <c r="A14" s="111">
        <v>10</v>
      </c>
      <c r="B14" s="742" t="s">
        <v>736</v>
      </c>
      <c r="C14" s="743">
        <v>1</v>
      </c>
      <c r="D14" s="745">
        <v>2012</v>
      </c>
      <c r="E14" s="79"/>
      <c r="F14" s="79"/>
      <c r="G14" s="771">
        <v>11</v>
      </c>
      <c r="H14" s="919"/>
      <c r="K14" s="683"/>
    </row>
    <row r="15" spans="1:11" x14ac:dyDescent="0.25">
      <c r="A15" s="111">
        <v>11</v>
      </c>
      <c r="B15" s="742" t="s">
        <v>1271</v>
      </c>
      <c r="C15" s="743">
        <v>1</v>
      </c>
      <c r="D15" s="745">
        <v>2005</v>
      </c>
      <c r="E15" s="67"/>
      <c r="F15" s="67"/>
      <c r="G15" s="771">
        <v>11</v>
      </c>
      <c r="H15" s="919"/>
      <c r="K15" s="683"/>
    </row>
    <row r="16" spans="1:11" x14ac:dyDescent="0.25">
      <c r="A16" s="111">
        <v>12</v>
      </c>
      <c r="B16" s="742" t="s">
        <v>1272</v>
      </c>
      <c r="C16" s="743">
        <v>1</v>
      </c>
      <c r="D16" s="745">
        <v>2012</v>
      </c>
      <c r="E16" s="67"/>
      <c r="F16" s="67"/>
      <c r="G16" s="771">
        <v>11</v>
      </c>
      <c r="H16" s="919"/>
      <c r="K16" s="683"/>
    </row>
    <row r="17" spans="1:11" x14ac:dyDescent="0.25">
      <c r="A17" s="111">
        <v>13</v>
      </c>
      <c r="B17" s="742" t="s">
        <v>1273</v>
      </c>
      <c r="C17" s="743">
        <v>1</v>
      </c>
      <c r="D17" s="745">
        <v>2005</v>
      </c>
      <c r="E17" s="67"/>
      <c r="F17" s="67"/>
      <c r="G17" s="771">
        <v>11</v>
      </c>
      <c r="H17" s="919"/>
      <c r="K17" s="683"/>
    </row>
    <row r="18" spans="1:11" x14ac:dyDescent="0.25">
      <c r="A18" s="111">
        <v>14</v>
      </c>
      <c r="B18" s="742" t="s">
        <v>1046</v>
      </c>
      <c r="C18" s="743">
        <v>1</v>
      </c>
      <c r="D18" s="745">
        <v>2004</v>
      </c>
      <c r="E18" s="67"/>
      <c r="F18" s="67"/>
      <c r="G18" s="184">
        <v>11</v>
      </c>
      <c r="H18" s="919"/>
      <c r="K18" s="683"/>
    </row>
    <row r="19" spans="1:11" x14ac:dyDescent="0.25">
      <c r="C19">
        <f>SUM(C5:C18)</f>
        <v>14</v>
      </c>
      <c r="K19" s="683"/>
    </row>
    <row r="20" spans="1:11" x14ac:dyDescent="0.25">
      <c r="K20" s="683"/>
    </row>
    <row r="21" spans="1:11" x14ac:dyDescent="0.25">
      <c r="K21" s="683"/>
    </row>
    <row r="22" spans="1:11" x14ac:dyDescent="0.25">
      <c r="K22" s="683"/>
    </row>
    <row r="23" spans="1:11" x14ac:dyDescent="0.25">
      <c r="K23" s="683"/>
    </row>
    <row r="24" spans="1:11" x14ac:dyDescent="0.25">
      <c r="K24" s="683"/>
    </row>
    <row r="25" spans="1:11" x14ac:dyDescent="0.25">
      <c r="K25" s="683"/>
    </row>
    <row r="26" spans="1:11" x14ac:dyDescent="0.25">
      <c r="K26" s="683"/>
    </row>
    <row r="27" spans="1:11" x14ac:dyDescent="0.25">
      <c r="K27" s="683"/>
    </row>
    <row r="28" spans="1:11" x14ac:dyDescent="0.25">
      <c r="K28" s="683"/>
    </row>
  </sheetData>
  <mergeCells count="3">
    <mergeCell ref="A2:B2"/>
    <mergeCell ref="C2:D2"/>
    <mergeCell ref="H5:H1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zoomScale="85" zoomScaleNormal="85" workbookViewId="0">
      <selection activeCell="I1" sqref="I1:I1048576"/>
    </sheetView>
  </sheetViews>
  <sheetFormatPr defaultRowHeight="15" x14ac:dyDescent="0.25"/>
  <cols>
    <col min="2" max="2" width="75.85546875" customWidth="1"/>
    <col min="3" max="3" width="15.85546875" customWidth="1"/>
    <col min="4" max="4" width="15.5703125" customWidth="1"/>
    <col min="9" max="9" width="50.28515625" style="682" customWidth="1"/>
  </cols>
  <sheetData>
    <row r="1" spans="1:9" x14ac:dyDescent="0.25">
      <c r="B1" s="5" t="s">
        <v>16</v>
      </c>
      <c r="C1" s="5"/>
    </row>
    <row r="3" spans="1:9" ht="33.75" customHeight="1" x14ac:dyDescent="0.25">
      <c r="A3" s="942" t="s">
        <v>631</v>
      </c>
      <c r="B3" s="943"/>
      <c r="C3" s="941" t="s">
        <v>632</v>
      </c>
      <c r="D3" s="941"/>
    </row>
    <row r="4" spans="1:9" ht="60" x14ac:dyDescent="0.25">
      <c r="A4" s="105" t="s">
        <v>0</v>
      </c>
      <c r="B4" s="113" t="s">
        <v>3</v>
      </c>
      <c r="C4" s="113" t="s">
        <v>1</v>
      </c>
      <c r="D4" s="113" t="s">
        <v>2</v>
      </c>
      <c r="E4" s="752" t="s">
        <v>1279</v>
      </c>
      <c r="F4" s="752" t="s">
        <v>1280</v>
      </c>
    </row>
    <row r="5" spans="1:9" s="364" customFormat="1" ht="15.75" thickBot="1" x14ac:dyDescent="0.3">
      <c r="A5" s="105">
        <v>1</v>
      </c>
      <c r="B5" s="584">
        <v>2</v>
      </c>
      <c r="C5" s="136">
        <v>3</v>
      </c>
      <c r="D5" s="136">
        <v>4</v>
      </c>
      <c r="E5" s="752">
        <v>5</v>
      </c>
      <c r="F5" s="752">
        <v>6</v>
      </c>
      <c r="I5" s="682"/>
    </row>
    <row r="6" spans="1:9" ht="60.75" customHeight="1" thickBot="1" x14ac:dyDescent="0.3">
      <c r="A6" s="589">
        <v>1</v>
      </c>
      <c r="B6" s="591" t="s">
        <v>633</v>
      </c>
      <c r="C6" s="590">
        <v>1</v>
      </c>
      <c r="D6" s="588">
        <v>2016</v>
      </c>
      <c r="E6" s="9">
        <v>11</v>
      </c>
      <c r="F6" s="944" t="s">
        <v>1177</v>
      </c>
      <c r="I6" s="993" t="s">
        <v>1771</v>
      </c>
    </row>
    <row r="7" spans="1:9" ht="30" x14ac:dyDescent="0.25">
      <c r="A7" s="589">
        <v>2</v>
      </c>
      <c r="B7" s="591" t="s">
        <v>634</v>
      </c>
      <c r="C7" s="590">
        <v>1</v>
      </c>
      <c r="D7" s="588">
        <v>2016</v>
      </c>
      <c r="E7" s="9">
        <v>11</v>
      </c>
      <c r="F7" s="944"/>
      <c r="I7" s="780"/>
    </row>
    <row r="8" spans="1:9" x14ac:dyDescent="0.25">
      <c r="A8" s="589">
        <v>3</v>
      </c>
      <c r="B8" s="591" t="s">
        <v>635</v>
      </c>
      <c r="C8" s="590">
        <v>3</v>
      </c>
      <c r="D8" s="588">
        <v>2016</v>
      </c>
      <c r="E8" s="9">
        <v>11</v>
      </c>
      <c r="F8" s="944"/>
      <c r="I8" s="683"/>
    </row>
    <row r="9" spans="1:9" ht="30" x14ac:dyDescent="0.25">
      <c r="A9" s="589">
        <v>4</v>
      </c>
      <c r="B9" s="591" t="s">
        <v>636</v>
      </c>
      <c r="C9" s="590">
        <v>1</v>
      </c>
      <c r="D9" s="588">
        <v>2016</v>
      </c>
      <c r="E9" s="9">
        <v>11</v>
      </c>
      <c r="F9" s="944"/>
      <c r="I9" s="683"/>
    </row>
    <row r="10" spans="1:9" x14ac:dyDescent="0.25">
      <c r="A10" s="589">
        <v>5</v>
      </c>
      <c r="B10" s="591" t="s">
        <v>637</v>
      </c>
      <c r="C10" s="590">
        <v>3</v>
      </c>
      <c r="D10" s="588">
        <v>2016</v>
      </c>
      <c r="E10" s="9">
        <v>11</v>
      </c>
      <c r="F10" s="944"/>
      <c r="I10" s="683"/>
    </row>
    <row r="11" spans="1:9" ht="21" customHeight="1" x14ac:dyDescent="0.25">
      <c r="A11" s="589">
        <v>6</v>
      </c>
      <c r="B11" s="591" t="s">
        <v>638</v>
      </c>
      <c r="C11" s="590">
        <v>2</v>
      </c>
      <c r="D11" s="588">
        <v>2016</v>
      </c>
      <c r="E11" s="9">
        <v>11</v>
      </c>
      <c r="F11" s="944"/>
      <c r="I11" s="683"/>
    </row>
    <row r="12" spans="1:9" x14ac:dyDescent="0.25">
      <c r="A12" s="589">
        <v>7</v>
      </c>
      <c r="B12" s="591" t="s">
        <v>639</v>
      </c>
      <c r="C12" s="590">
        <v>1</v>
      </c>
      <c r="D12" s="588">
        <v>2016</v>
      </c>
      <c r="E12" s="9">
        <v>11</v>
      </c>
      <c r="F12" s="944"/>
      <c r="I12" s="683"/>
    </row>
    <row r="13" spans="1:9" ht="30" x14ac:dyDescent="0.25">
      <c r="A13" s="589">
        <v>8</v>
      </c>
      <c r="B13" s="591" t="s">
        <v>640</v>
      </c>
      <c r="C13" s="590">
        <v>2</v>
      </c>
      <c r="D13" s="588">
        <v>2016</v>
      </c>
      <c r="E13" s="9">
        <v>11</v>
      </c>
      <c r="F13" s="944"/>
      <c r="I13" s="683"/>
    </row>
    <row r="14" spans="1:9" ht="30" x14ac:dyDescent="0.25">
      <c r="A14" s="589">
        <v>9</v>
      </c>
      <c r="B14" s="591" t="s">
        <v>641</v>
      </c>
      <c r="C14" s="590">
        <v>1</v>
      </c>
      <c r="D14" s="588">
        <v>2016</v>
      </c>
      <c r="E14" s="9">
        <v>11</v>
      </c>
      <c r="F14" s="944"/>
      <c r="I14" s="683"/>
    </row>
    <row r="15" spans="1:9" ht="30" x14ac:dyDescent="0.25">
      <c r="A15" s="589">
        <v>10</v>
      </c>
      <c r="B15" s="367" t="s">
        <v>642</v>
      </c>
      <c r="C15" s="590">
        <v>5</v>
      </c>
      <c r="D15" s="588">
        <v>2016</v>
      </c>
      <c r="E15" s="9">
        <v>11</v>
      </c>
      <c r="F15" s="944"/>
      <c r="I15" s="683"/>
    </row>
    <row r="16" spans="1:9" ht="30" x14ac:dyDescent="0.25">
      <c r="A16" s="589">
        <v>11</v>
      </c>
      <c r="B16" s="591" t="s">
        <v>643</v>
      </c>
      <c r="C16" s="590">
        <v>1</v>
      </c>
      <c r="D16" s="588">
        <v>2016</v>
      </c>
      <c r="E16" s="9">
        <v>11</v>
      </c>
      <c r="F16" s="944"/>
      <c r="I16" s="683"/>
    </row>
    <row r="17" spans="1:9" ht="30" x14ac:dyDescent="0.25">
      <c r="A17" s="589">
        <v>12</v>
      </c>
      <c r="B17" s="591" t="s">
        <v>644</v>
      </c>
      <c r="C17" s="590">
        <v>1</v>
      </c>
      <c r="D17" s="588">
        <v>2016</v>
      </c>
      <c r="E17" s="9">
        <v>11</v>
      </c>
      <c r="F17" s="944"/>
      <c r="I17" s="683"/>
    </row>
    <row r="18" spans="1:9" ht="45" x14ac:dyDescent="0.25">
      <c r="A18" s="589">
        <v>13</v>
      </c>
      <c r="B18" s="591" t="s">
        <v>645</v>
      </c>
      <c r="C18" s="590">
        <v>1</v>
      </c>
      <c r="D18" s="588">
        <v>2016</v>
      </c>
      <c r="E18" s="9">
        <v>11</v>
      </c>
      <c r="F18" s="944"/>
      <c r="I18" s="683"/>
    </row>
    <row r="19" spans="1:9" ht="30" x14ac:dyDescent="0.25">
      <c r="A19" s="589">
        <v>14</v>
      </c>
      <c r="B19" s="367" t="s">
        <v>646</v>
      </c>
      <c r="C19" s="590">
        <v>1</v>
      </c>
      <c r="D19" s="588">
        <v>2016</v>
      </c>
      <c r="E19" s="9">
        <v>11</v>
      </c>
      <c r="F19" s="944"/>
      <c r="I19" s="683"/>
    </row>
    <row r="20" spans="1:9" x14ac:dyDescent="0.25">
      <c r="C20">
        <f>SUM(C6:C19)</f>
        <v>24</v>
      </c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4"/>
    <col min="2" max="2" width="55" customWidth="1"/>
    <col min="3" max="3" width="11.5703125" style="14" customWidth="1"/>
    <col min="4" max="4" width="18" style="14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3" spans="1:9" ht="41.25" customHeight="1" x14ac:dyDescent="0.25">
      <c r="A3" s="945" t="s">
        <v>631</v>
      </c>
      <c r="B3" s="945"/>
      <c r="C3" s="945" t="s">
        <v>647</v>
      </c>
      <c r="D3" s="945"/>
    </row>
    <row r="4" spans="1:9" ht="60" x14ac:dyDescent="0.25">
      <c r="A4" s="73" t="s">
        <v>0</v>
      </c>
      <c r="B4" s="66" t="s">
        <v>3</v>
      </c>
      <c r="C4" s="73" t="s">
        <v>1</v>
      </c>
      <c r="D4" s="73" t="s">
        <v>2</v>
      </c>
      <c r="E4" s="752" t="s">
        <v>1279</v>
      </c>
      <c r="F4" s="752" t="s">
        <v>1280</v>
      </c>
    </row>
    <row r="5" spans="1:9" ht="15.75" thickBot="1" x14ac:dyDescent="0.3">
      <c r="A5" s="115">
        <v>1</v>
      </c>
      <c r="B5" s="115">
        <v>2</v>
      </c>
      <c r="C5" s="115">
        <v>3</v>
      </c>
      <c r="D5" s="115">
        <v>4</v>
      </c>
      <c r="E5" s="752">
        <v>5</v>
      </c>
      <c r="F5" s="752">
        <v>6</v>
      </c>
    </row>
    <row r="6" spans="1:9" ht="60" customHeight="1" thickBot="1" x14ac:dyDescent="0.3">
      <c r="A6" s="116">
        <v>1</v>
      </c>
      <c r="B6" s="598" t="s">
        <v>648</v>
      </c>
      <c r="C6" s="599">
        <v>1</v>
      </c>
      <c r="D6" s="599">
        <v>2005</v>
      </c>
      <c r="E6" s="9">
        <v>11</v>
      </c>
      <c r="F6" s="946" t="s">
        <v>864</v>
      </c>
      <c r="I6" s="993" t="s">
        <v>1771</v>
      </c>
    </row>
    <row r="7" spans="1:9" x14ac:dyDescent="0.25">
      <c r="A7" s="252">
        <v>2</v>
      </c>
      <c r="B7" s="597" t="s">
        <v>649</v>
      </c>
      <c r="C7" s="599">
        <v>1</v>
      </c>
      <c r="D7" s="599">
        <v>2004</v>
      </c>
      <c r="E7" s="9">
        <v>11</v>
      </c>
      <c r="F7" s="946"/>
      <c r="I7" s="780"/>
    </row>
    <row r="8" spans="1:9" ht="15.75" x14ac:dyDescent="0.25">
      <c r="A8" s="116">
        <v>3</v>
      </c>
      <c r="B8" s="595" t="s">
        <v>650</v>
      </c>
      <c r="C8" s="600">
        <v>1</v>
      </c>
      <c r="D8" s="600">
        <v>2011</v>
      </c>
      <c r="E8" s="9">
        <v>11</v>
      </c>
      <c r="F8" s="946"/>
      <c r="I8" s="683"/>
    </row>
    <row r="9" spans="1:9" ht="15.75" x14ac:dyDescent="0.25">
      <c r="A9" s="252">
        <v>4</v>
      </c>
      <c r="B9" s="595" t="s">
        <v>651</v>
      </c>
      <c r="C9" s="600">
        <v>1</v>
      </c>
      <c r="D9" s="600">
        <v>2010</v>
      </c>
      <c r="E9" s="9">
        <v>11</v>
      </c>
      <c r="F9" s="946"/>
      <c r="I9" s="683"/>
    </row>
    <row r="10" spans="1:9" ht="15.75" x14ac:dyDescent="0.25">
      <c r="A10" s="116">
        <v>5</v>
      </c>
      <c r="B10" s="595" t="s">
        <v>652</v>
      </c>
      <c r="C10" s="600">
        <v>1</v>
      </c>
      <c r="D10" s="600">
        <v>2010</v>
      </c>
      <c r="E10" s="9">
        <v>11</v>
      </c>
      <c r="F10" s="946"/>
      <c r="I10" s="683"/>
    </row>
    <row r="11" spans="1:9" ht="15.75" x14ac:dyDescent="0.25">
      <c r="A11" s="252">
        <v>6</v>
      </c>
      <c r="B11" s="595" t="s">
        <v>653</v>
      </c>
      <c r="C11" s="600">
        <v>1</v>
      </c>
      <c r="D11" s="600">
        <v>1989</v>
      </c>
      <c r="E11" s="9">
        <v>11</v>
      </c>
      <c r="F11" s="946"/>
      <c r="I11" s="683"/>
    </row>
    <row r="12" spans="1:9" ht="15.75" x14ac:dyDescent="0.25">
      <c r="A12" s="116">
        <v>7</v>
      </c>
      <c r="B12" s="595" t="s">
        <v>143</v>
      </c>
      <c r="C12" s="600">
        <v>1</v>
      </c>
      <c r="D12" s="600">
        <v>2004</v>
      </c>
      <c r="E12" s="9">
        <v>11</v>
      </c>
      <c r="F12" s="946"/>
      <c r="I12" s="683"/>
    </row>
    <row r="13" spans="1:9" ht="15.75" x14ac:dyDescent="0.25">
      <c r="A13" s="252">
        <v>8</v>
      </c>
      <c r="B13" s="595" t="s">
        <v>654</v>
      </c>
      <c r="C13" s="600">
        <v>2</v>
      </c>
      <c r="D13" s="600">
        <v>2012</v>
      </c>
      <c r="E13" s="9">
        <v>11</v>
      </c>
      <c r="F13" s="946"/>
      <c r="I13" s="683"/>
    </row>
    <row r="14" spans="1:9" ht="15.75" x14ac:dyDescent="0.25">
      <c r="A14" s="116">
        <v>9</v>
      </c>
      <c r="B14" s="595" t="s">
        <v>655</v>
      </c>
      <c r="C14" s="600">
        <v>1</v>
      </c>
      <c r="D14" s="600">
        <v>2013</v>
      </c>
      <c r="E14" s="9">
        <v>11</v>
      </c>
      <c r="F14" s="946"/>
      <c r="I14" s="683"/>
    </row>
    <row r="15" spans="1:9" ht="16.5" thickBot="1" x14ac:dyDescent="0.3">
      <c r="A15" s="252">
        <v>10</v>
      </c>
      <c r="B15" s="596" t="s">
        <v>176</v>
      </c>
      <c r="C15" s="600">
        <v>1</v>
      </c>
      <c r="D15" s="600">
        <v>2007</v>
      </c>
      <c r="E15" s="9">
        <v>11</v>
      </c>
      <c r="F15" s="946"/>
      <c r="I15" s="683"/>
    </row>
    <row r="16" spans="1:9" ht="16.5" thickBot="1" x14ac:dyDescent="0.3">
      <c r="A16" s="119">
        <v>11</v>
      </c>
      <c r="B16" s="593" t="s">
        <v>862</v>
      </c>
      <c r="C16" s="592">
        <v>1</v>
      </c>
      <c r="D16" s="592">
        <v>2016</v>
      </c>
      <c r="E16" s="9">
        <v>11</v>
      </c>
      <c r="F16" s="946"/>
      <c r="I16" s="683"/>
    </row>
    <row r="17" spans="1:9" ht="16.5" thickBot="1" x14ac:dyDescent="0.3">
      <c r="A17" s="253">
        <v>12</v>
      </c>
      <c r="B17" s="594" t="s">
        <v>863</v>
      </c>
      <c r="C17" s="592">
        <v>1</v>
      </c>
      <c r="D17" s="592">
        <v>2016</v>
      </c>
      <c r="E17" s="9">
        <v>11</v>
      </c>
      <c r="F17" s="946"/>
      <c r="I17" s="683"/>
    </row>
    <row r="18" spans="1:9" x14ac:dyDescent="0.25">
      <c r="C18" s="14">
        <f>SUM(C7:C17)</f>
        <v>12</v>
      </c>
      <c r="I18" s="683"/>
    </row>
    <row r="19" spans="1:9" x14ac:dyDescent="0.25"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C3:D3"/>
    <mergeCell ref="A3:B3"/>
    <mergeCell ref="F6:F1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.140625" customWidth="1"/>
    <col min="3" max="3" width="13.7109375" customWidth="1"/>
    <col min="4" max="4" width="14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3" spans="1:9" ht="45.75" customHeight="1" x14ac:dyDescent="0.25">
      <c r="A3" s="932" t="s">
        <v>458</v>
      </c>
      <c r="B3" s="932"/>
      <c r="C3" s="932" t="s">
        <v>459</v>
      </c>
      <c r="D3" s="932"/>
    </row>
    <row r="4" spans="1:9" ht="60" x14ac:dyDescent="0.25">
      <c r="A4" s="87" t="s">
        <v>0</v>
      </c>
      <c r="B4" s="8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117">
        <v>1</v>
      </c>
      <c r="B5" s="117">
        <v>2</v>
      </c>
      <c r="C5" s="117">
        <v>3</v>
      </c>
      <c r="D5" s="117">
        <v>4</v>
      </c>
      <c r="E5" s="752">
        <v>5</v>
      </c>
      <c r="F5" s="752">
        <v>6</v>
      </c>
    </row>
    <row r="6" spans="1:9" ht="30" thickBot="1" x14ac:dyDescent="0.3">
      <c r="A6" s="87">
        <v>1</v>
      </c>
      <c r="B6" s="255" t="s">
        <v>460</v>
      </c>
      <c r="C6" s="256">
        <v>1</v>
      </c>
      <c r="D6" s="257" t="s">
        <v>461</v>
      </c>
      <c r="E6" s="254">
        <v>12</v>
      </c>
      <c r="F6" s="947" t="s">
        <v>816</v>
      </c>
      <c r="I6" s="993" t="s">
        <v>1771</v>
      </c>
    </row>
    <row r="7" spans="1:9" x14ac:dyDescent="0.25">
      <c r="A7" s="87">
        <v>2</v>
      </c>
      <c r="B7" s="255" t="s">
        <v>462</v>
      </c>
      <c r="C7" s="256">
        <v>1</v>
      </c>
      <c r="D7" s="258" t="s">
        <v>420</v>
      </c>
      <c r="E7" s="254">
        <v>12</v>
      </c>
      <c r="F7" s="948"/>
      <c r="I7" s="780"/>
    </row>
    <row r="8" spans="1:9" x14ac:dyDescent="0.25">
      <c r="A8" s="87">
        <v>3</v>
      </c>
      <c r="B8" s="255" t="s">
        <v>463</v>
      </c>
      <c r="C8" s="256">
        <v>1</v>
      </c>
      <c r="D8" s="258" t="s">
        <v>464</v>
      </c>
      <c r="E8" s="254">
        <v>12</v>
      </c>
      <c r="F8" s="948"/>
      <c r="I8" s="683"/>
    </row>
    <row r="9" spans="1:9" x14ac:dyDescent="0.25">
      <c r="A9" s="87">
        <v>4</v>
      </c>
      <c r="B9" s="255" t="s">
        <v>462</v>
      </c>
      <c r="C9" s="256">
        <v>1</v>
      </c>
      <c r="D9" s="258" t="s">
        <v>465</v>
      </c>
      <c r="E9" s="254">
        <v>12</v>
      </c>
      <c r="F9" s="948"/>
      <c r="I9" s="683"/>
    </row>
    <row r="10" spans="1:9" x14ac:dyDescent="0.25">
      <c r="A10" s="87">
        <v>5</v>
      </c>
      <c r="B10" s="255" t="s">
        <v>466</v>
      </c>
      <c r="C10" s="256">
        <v>1</v>
      </c>
      <c r="D10" s="256" t="s">
        <v>467</v>
      </c>
      <c r="E10" s="254">
        <v>12</v>
      </c>
      <c r="F10" s="948"/>
      <c r="I10" s="683"/>
    </row>
    <row r="11" spans="1:9" x14ac:dyDescent="0.25">
      <c r="A11" s="87">
        <v>6</v>
      </c>
      <c r="B11" s="255" t="s">
        <v>468</v>
      </c>
      <c r="C11" s="256">
        <v>1</v>
      </c>
      <c r="D11" s="256" t="s">
        <v>467</v>
      </c>
      <c r="E11" s="254">
        <v>12</v>
      </c>
      <c r="F11" s="948"/>
      <c r="I11" s="683"/>
    </row>
    <row r="12" spans="1:9" x14ac:dyDescent="0.25">
      <c r="A12" s="87">
        <v>7</v>
      </c>
      <c r="B12" s="255" t="s">
        <v>469</v>
      </c>
      <c r="C12" s="256">
        <v>1</v>
      </c>
      <c r="D12" s="256" t="s">
        <v>467</v>
      </c>
      <c r="E12" s="254">
        <v>12</v>
      </c>
      <c r="F12" s="948"/>
      <c r="I12" s="683"/>
    </row>
    <row r="13" spans="1:9" x14ac:dyDescent="0.25">
      <c r="A13" s="87">
        <v>8</v>
      </c>
      <c r="B13" s="255" t="s">
        <v>470</v>
      </c>
      <c r="C13" s="256">
        <v>1</v>
      </c>
      <c r="D13" s="256" t="s">
        <v>471</v>
      </c>
      <c r="E13" s="254">
        <v>12</v>
      </c>
      <c r="F13" s="948"/>
      <c r="I13" s="683"/>
    </row>
    <row r="14" spans="1:9" x14ac:dyDescent="0.25">
      <c r="A14" s="87">
        <v>9</v>
      </c>
      <c r="B14" s="255" t="s">
        <v>472</v>
      </c>
      <c r="C14" s="256">
        <v>1</v>
      </c>
      <c r="D14" s="256" t="s">
        <v>473</v>
      </c>
      <c r="E14" s="254">
        <v>12</v>
      </c>
      <c r="F14" s="948"/>
      <c r="I14" s="683"/>
    </row>
    <row r="15" spans="1:9" x14ac:dyDescent="0.25">
      <c r="A15" s="87">
        <v>10</v>
      </c>
      <c r="B15" s="255" t="s">
        <v>474</v>
      </c>
      <c r="C15" s="256">
        <v>1</v>
      </c>
      <c r="D15" s="258" t="s">
        <v>475</v>
      </c>
      <c r="E15" s="254">
        <v>12</v>
      </c>
      <c r="F15" s="948"/>
      <c r="I15" s="683"/>
    </row>
    <row r="16" spans="1:9" x14ac:dyDescent="0.25">
      <c r="A16" s="87">
        <v>11</v>
      </c>
      <c r="B16" s="255" t="s">
        <v>476</v>
      </c>
      <c r="C16" s="256">
        <v>1</v>
      </c>
      <c r="D16" s="259" t="s">
        <v>477</v>
      </c>
      <c r="E16" s="254">
        <v>12</v>
      </c>
      <c r="F16" s="948"/>
      <c r="I16" s="683"/>
    </row>
    <row r="17" spans="1:9" x14ac:dyDescent="0.25">
      <c r="A17" s="87">
        <v>12</v>
      </c>
      <c r="B17" s="255" t="s">
        <v>478</v>
      </c>
      <c r="C17" s="256">
        <v>1</v>
      </c>
      <c r="D17" s="257" t="s">
        <v>479</v>
      </c>
      <c r="E17" s="254">
        <v>12</v>
      </c>
      <c r="F17" s="948"/>
      <c r="I17" s="683"/>
    </row>
    <row r="18" spans="1:9" x14ac:dyDescent="0.25">
      <c r="A18" s="87">
        <v>13</v>
      </c>
      <c r="B18" s="255" t="s">
        <v>480</v>
      </c>
      <c r="C18" s="256">
        <v>1</v>
      </c>
      <c r="D18" s="257" t="s">
        <v>481</v>
      </c>
      <c r="E18" s="254">
        <v>12</v>
      </c>
      <c r="F18" s="948"/>
      <c r="I18" s="683"/>
    </row>
    <row r="19" spans="1:9" x14ac:dyDescent="0.25">
      <c r="A19" s="87">
        <v>14</v>
      </c>
      <c r="B19" s="255" t="s">
        <v>482</v>
      </c>
      <c r="C19" s="256">
        <v>1</v>
      </c>
      <c r="D19" s="259" t="s">
        <v>483</v>
      </c>
      <c r="E19" s="254">
        <v>12</v>
      </c>
      <c r="F19" s="948"/>
      <c r="I19" s="683"/>
    </row>
    <row r="20" spans="1:9" x14ac:dyDescent="0.25">
      <c r="A20" s="87">
        <v>15</v>
      </c>
      <c r="B20" s="255" t="s">
        <v>288</v>
      </c>
      <c r="C20" s="256">
        <v>1</v>
      </c>
      <c r="D20" s="259" t="s">
        <v>484</v>
      </c>
      <c r="E20" s="254">
        <v>12</v>
      </c>
      <c r="F20" s="948"/>
      <c r="I20" s="683"/>
    </row>
    <row r="21" spans="1:9" x14ac:dyDescent="0.25">
      <c r="A21" s="87">
        <v>16</v>
      </c>
      <c r="B21" s="255" t="s">
        <v>485</v>
      </c>
      <c r="C21" s="256">
        <v>1</v>
      </c>
      <c r="D21" s="258" t="s">
        <v>486</v>
      </c>
      <c r="E21" s="254">
        <v>12</v>
      </c>
      <c r="F21" s="948"/>
      <c r="I21" s="683"/>
    </row>
    <row r="22" spans="1:9" x14ac:dyDescent="0.25">
      <c r="A22" s="87">
        <v>17</v>
      </c>
      <c r="B22" s="255" t="s">
        <v>487</v>
      </c>
      <c r="C22" s="256">
        <v>1</v>
      </c>
      <c r="D22" s="256" t="s">
        <v>488</v>
      </c>
      <c r="E22" s="254">
        <v>12</v>
      </c>
      <c r="F22" s="948"/>
      <c r="I22" s="683"/>
    </row>
    <row r="23" spans="1:9" x14ac:dyDescent="0.25">
      <c r="A23" s="87">
        <v>18</v>
      </c>
      <c r="B23" s="255" t="s">
        <v>489</v>
      </c>
      <c r="C23" s="256">
        <v>1</v>
      </c>
      <c r="D23" s="256" t="s">
        <v>471</v>
      </c>
      <c r="E23" s="254">
        <v>12</v>
      </c>
      <c r="F23" s="948"/>
      <c r="I23" s="683"/>
    </row>
    <row r="24" spans="1:9" x14ac:dyDescent="0.25">
      <c r="A24" s="87">
        <v>19</v>
      </c>
      <c r="B24" s="255" t="s">
        <v>490</v>
      </c>
      <c r="C24" s="256">
        <v>2</v>
      </c>
      <c r="D24" s="256" t="s">
        <v>491</v>
      </c>
      <c r="E24" s="254">
        <v>12</v>
      </c>
      <c r="F24" s="948"/>
      <c r="I24" s="683"/>
    </row>
    <row r="25" spans="1:9" x14ac:dyDescent="0.25">
      <c r="A25" s="87">
        <v>20</v>
      </c>
      <c r="B25" s="255" t="s">
        <v>492</v>
      </c>
      <c r="C25" s="258">
        <v>1</v>
      </c>
      <c r="D25" s="258" t="s">
        <v>493</v>
      </c>
      <c r="E25" s="254">
        <v>12</v>
      </c>
      <c r="F25" s="949"/>
      <c r="I25" s="683"/>
    </row>
    <row r="26" spans="1:9" x14ac:dyDescent="0.25">
      <c r="C26">
        <f>SUM(C6:C25)</f>
        <v>21</v>
      </c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C3:D3"/>
    <mergeCell ref="A3:B3"/>
    <mergeCell ref="F6:F25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1048576"/>
    </sheetView>
  </sheetViews>
  <sheetFormatPr defaultRowHeight="15" x14ac:dyDescent="0.25"/>
  <cols>
    <col min="2" max="2" width="64.5703125" customWidth="1"/>
    <col min="3" max="3" width="12.5703125" style="12" customWidth="1"/>
    <col min="4" max="4" width="16.140625" style="12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</row>
    <row r="3" spans="1:9" ht="40.5" customHeight="1" x14ac:dyDescent="0.25">
      <c r="A3" s="933" t="s">
        <v>391</v>
      </c>
      <c r="B3" s="933"/>
      <c r="C3" s="933" t="s">
        <v>392</v>
      </c>
      <c r="D3" s="933"/>
    </row>
    <row r="4" spans="1:9" ht="60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9" ht="15.75" thickBot="1" x14ac:dyDescent="0.3">
      <c r="A5" s="91">
        <v>1</v>
      </c>
      <c r="B5" s="612">
        <v>2</v>
      </c>
      <c r="C5" s="612">
        <v>3</v>
      </c>
      <c r="D5" s="612">
        <v>4</v>
      </c>
      <c r="E5" s="752">
        <v>5</v>
      </c>
      <c r="F5" s="98">
        <v>6</v>
      </c>
    </row>
    <row r="6" spans="1:9" ht="29.25" customHeight="1" thickBot="1" x14ac:dyDescent="0.3">
      <c r="A6" s="611">
        <v>1</v>
      </c>
      <c r="B6" s="613" t="s">
        <v>393</v>
      </c>
      <c r="C6" s="613">
        <v>1</v>
      </c>
      <c r="D6" s="613">
        <v>2012</v>
      </c>
      <c r="E6" s="254">
        <v>11</v>
      </c>
      <c r="F6" s="950" t="s">
        <v>1180</v>
      </c>
      <c r="I6" s="993" t="s">
        <v>1771</v>
      </c>
    </row>
    <row r="7" spans="1:9" ht="15.75" x14ac:dyDescent="0.25">
      <c r="A7" s="611">
        <v>2</v>
      </c>
      <c r="B7" s="613" t="s">
        <v>394</v>
      </c>
      <c r="C7" s="613">
        <v>1</v>
      </c>
      <c r="D7" s="613">
        <v>2002</v>
      </c>
      <c r="E7" s="254">
        <v>11</v>
      </c>
      <c r="F7" s="950"/>
      <c r="I7" s="780"/>
    </row>
    <row r="8" spans="1:9" ht="15.75" x14ac:dyDescent="0.25">
      <c r="A8" s="611">
        <v>3</v>
      </c>
      <c r="B8" s="613" t="s">
        <v>395</v>
      </c>
      <c r="C8" s="613">
        <v>1</v>
      </c>
      <c r="D8" s="613">
        <v>2013</v>
      </c>
      <c r="E8" s="254">
        <v>11</v>
      </c>
      <c r="F8" s="950"/>
      <c r="I8" s="683"/>
    </row>
    <row r="9" spans="1:9" ht="15.75" x14ac:dyDescent="0.25">
      <c r="A9" s="611">
        <v>4</v>
      </c>
      <c r="B9" s="613" t="s">
        <v>396</v>
      </c>
      <c r="C9" s="613">
        <v>1</v>
      </c>
      <c r="D9" s="613">
        <v>2002</v>
      </c>
      <c r="E9" s="254">
        <v>11</v>
      </c>
      <c r="F9" s="950"/>
      <c r="I9" s="683"/>
    </row>
    <row r="10" spans="1:9" ht="15.75" x14ac:dyDescent="0.25">
      <c r="A10" s="611">
        <v>5</v>
      </c>
      <c r="B10" s="613" t="s">
        <v>397</v>
      </c>
      <c r="C10" s="613">
        <v>1</v>
      </c>
      <c r="D10" s="613">
        <v>1988</v>
      </c>
      <c r="E10" s="254">
        <v>11</v>
      </c>
      <c r="F10" s="950"/>
      <c r="I10" s="683"/>
    </row>
    <row r="11" spans="1:9" ht="15.75" x14ac:dyDescent="0.25">
      <c r="A11" s="611">
        <v>6</v>
      </c>
      <c r="B11" s="613" t="s">
        <v>398</v>
      </c>
      <c r="C11" s="613">
        <v>1</v>
      </c>
      <c r="D11" s="613">
        <v>2005</v>
      </c>
      <c r="E11" s="254">
        <v>11</v>
      </c>
      <c r="F11" s="950"/>
      <c r="I11" s="683"/>
    </row>
    <row r="12" spans="1:9" ht="15.75" x14ac:dyDescent="0.25">
      <c r="A12" s="611">
        <v>7</v>
      </c>
      <c r="B12" s="613" t="s">
        <v>399</v>
      </c>
      <c r="C12" s="613">
        <v>1</v>
      </c>
      <c r="D12" s="613">
        <v>2000</v>
      </c>
      <c r="E12" s="254">
        <v>11</v>
      </c>
      <c r="F12" s="950"/>
      <c r="I12" s="683"/>
    </row>
    <row r="13" spans="1:9" ht="15.75" x14ac:dyDescent="0.25">
      <c r="A13" s="611">
        <v>8</v>
      </c>
      <c r="B13" s="613" t="s">
        <v>400</v>
      </c>
      <c r="C13" s="613">
        <v>1</v>
      </c>
      <c r="D13" s="613">
        <v>2004</v>
      </c>
      <c r="E13" s="254">
        <v>11</v>
      </c>
      <c r="F13" s="950"/>
      <c r="I13" s="683"/>
    </row>
    <row r="14" spans="1:9" ht="15.75" x14ac:dyDescent="0.25">
      <c r="A14" s="611">
        <v>9</v>
      </c>
      <c r="B14" s="613" t="s">
        <v>401</v>
      </c>
      <c r="C14" s="613">
        <v>1</v>
      </c>
      <c r="D14" s="613">
        <v>2002</v>
      </c>
      <c r="E14" s="254">
        <v>11</v>
      </c>
      <c r="F14" s="950"/>
      <c r="I14" s="683"/>
    </row>
    <row r="15" spans="1:9" ht="15.75" x14ac:dyDescent="0.25">
      <c r="A15" s="611">
        <v>10</v>
      </c>
      <c r="B15" s="613" t="s">
        <v>402</v>
      </c>
      <c r="C15" s="613">
        <v>1</v>
      </c>
      <c r="D15" s="613">
        <v>2005</v>
      </c>
      <c r="E15" s="254">
        <v>11</v>
      </c>
      <c r="F15" s="950"/>
      <c r="I15" s="683"/>
    </row>
    <row r="16" spans="1:9" ht="15.75" x14ac:dyDescent="0.25">
      <c r="A16" s="611">
        <v>11</v>
      </c>
      <c r="B16" s="613" t="s">
        <v>403</v>
      </c>
      <c r="C16" s="613">
        <v>1</v>
      </c>
      <c r="D16" s="613">
        <v>2009</v>
      </c>
      <c r="E16" s="254">
        <v>11</v>
      </c>
      <c r="F16" s="950"/>
      <c r="I16" s="683"/>
    </row>
    <row r="17" spans="1:9" ht="15.75" x14ac:dyDescent="0.25">
      <c r="A17" s="611">
        <v>12</v>
      </c>
      <c r="B17" s="613" t="s">
        <v>403</v>
      </c>
      <c r="C17" s="613">
        <v>1</v>
      </c>
      <c r="D17" s="613">
        <v>2009</v>
      </c>
      <c r="E17" s="254">
        <v>11</v>
      </c>
      <c r="F17" s="950"/>
      <c r="I17" s="683"/>
    </row>
    <row r="18" spans="1:9" ht="15.75" x14ac:dyDescent="0.25">
      <c r="A18" s="611">
        <v>13</v>
      </c>
      <c r="B18" s="613" t="s">
        <v>404</v>
      </c>
      <c r="C18" s="613">
        <v>1</v>
      </c>
      <c r="D18" s="613">
        <v>2008</v>
      </c>
      <c r="E18" s="254">
        <v>11</v>
      </c>
      <c r="F18" s="950"/>
      <c r="I18" s="683"/>
    </row>
    <row r="19" spans="1:9" ht="15.75" x14ac:dyDescent="0.25">
      <c r="A19" s="611">
        <v>14</v>
      </c>
      <c r="B19" s="613" t="s">
        <v>405</v>
      </c>
      <c r="C19" s="613">
        <v>1</v>
      </c>
      <c r="D19" s="613">
        <v>2009</v>
      </c>
      <c r="E19" s="254">
        <v>11</v>
      </c>
      <c r="F19" s="950"/>
      <c r="I19" s="683"/>
    </row>
    <row r="20" spans="1:9" ht="15.75" x14ac:dyDescent="0.25">
      <c r="A20" s="611">
        <v>15</v>
      </c>
      <c r="B20" s="613" t="s">
        <v>406</v>
      </c>
      <c r="C20" s="613">
        <v>1</v>
      </c>
      <c r="D20" s="613">
        <v>1012</v>
      </c>
      <c r="E20" s="254">
        <v>11</v>
      </c>
      <c r="F20" s="950"/>
      <c r="I20" s="683"/>
    </row>
    <row r="21" spans="1:9" ht="15.75" x14ac:dyDescent="0.25">
      <c r="A21" s="611">
        <v>16</v>
      </c>
      <c r="B21" s="613" t="s">
        <v>407</v>
      </c>
      <c r="C21" s="613">
        <v>1</v>
      </c>
      <c r="D21" s="613">
        <v>2009</v>
      </c>
      <c r="E21" s="254">
        <v>11</v>
      </c>
      <c r="F21" s="950"/>
      <c r="I21" s="683"/>
    </row>
    <row r="22" spans="1:9" x14ac:dyDescent="0.25">
      <c r="C22" s="12">
        <f>SUM(C6:C21)</f>
        <v>16</v>
      </c>
      <c r="E22" s="614"/>
      <c r="F22" s="772"/>
      <c r="I22" s="683"/>
    </row>
    <row r="23" spans="1:9" x14ac:dyDescent="0.25">
      <c r="E23" s="614"/>
      <c r="F23" s="772"/>
      <c r="I23" s="683"/>
    </row>
    <row r="24" spans="1:9" x14ac:dyDescent="0.25">
      <c r="E24" s="614"/>
      <c r="F24" s="772"/>
      <c r="I24" s="683"/>
    </row>
    <row r="25" spans="1:9" x14ac:dyDescent="0.25">
      <c r="E25" s="614"/>
      <c r="F25" s="772"/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D3"/>
    <mergeCell ref="A3:B3"/>
    <mergeCell ref="F6:F2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3" workbookViewId="0">
      <selection activeCell="I3" sqref="I1:I1048576"/>
    </sheetView>
  </sheetViews>
  <sheetFormatPr defaultRowHeight="15" x14ac:dyDescent="0.25"/>
  <cols>
    <col min="1" max="1" width="9.7109375" customWidth="1"/>
    <col min="2" max="2" width="47.140625" customWidth="1"/>
    <col min="3" max="3" width="13.85546875" customWidth="1"/>
    <col min="4" max="4" width="20.42578125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4" spans="1:9" ht="51.75" customHeight="1" x14ac:dyDescent="0.25">
      <c r="A4" s="945" t="s">
        <v>150</v>
      </c>
      <c r="B4" s="945"/>
      <c r="C4" s="945" t="s">
        <v>138</v>
      </c>
      <c r="D4" s="945"/>
    </row>
    <row r="5" spans="1:9" ht="48.75" customHeight="1" thickBot="1" x14ac:dyDescent="0.3">
      <c r="A5" s="73" t="s">
        <v>88</v>
      </c>
      <c r="B5" s="73" t="s">
        <v>139</v>
      </c>
      <c r="C5" s="73" t="s">
        <v>1</v>
      </c>
      <c r="D5" s="73" t="s">
        <v>2</v>
      </c>
      <c r="E5" s="752" t="s">
        <v>1279</v>
      </c>
      <c r="F5" s="752" t="s">
        <v>1280</v>
      </c>
    </row>
    <row r="6" spans="1:9" s="682" customFormat="1" ht="33.75" customHeight="1" thickBot="1" x14ac:dyDescent="0.3">
      <c r="A6" s="712">
        <v>1</v>
      </c>
      <c r="B6" s="729">
        <v>2</v>
      </c>
      <c r="C6" s="116">
        <v>3</v>
      </c>
      <c r="D6" s="119">
        <v>4</v>
      </c>
      <c r="E6" s="752">
        <v>5</v>
      </c>
      <c r="F6" s="98">
        <v>6</v>
      </c>
      <c r="I6" s="993" t="s">
        <v>1771</v>
      </c>
    </row>
    <row r="7" spans="1:9" ht="18.75" customHeight="1" x14ac:dyDescent="0.25">
      <c r="A7" s="73">
        <v>1</v>
      </c>
      <c r="B7" s="400" t="s">
        <v>140</v>
      </c>
      <c r="C7" s="98">
        <v>1</v>
      </c>
      <c r="D7" s="316">
        <v>2010</v>
      </c>
      <c r="E7" s="683">
        <v>10</v>
      </c>
      <c r="F7" s="951" t="s">
        <v>887</v>
      </c>
      <c r="I7" s="780"/>
    </row>
    <row r="8" spans="1:9" ht="15" customHeight="1" x14ac:dyDescent="0.25">
      <c r="A8" s="73">
        <v>2</v>
      </c>
      <c r="B8" s="68" t="s">
        <v>141</v>
      </c>
      <c r="C8" s="711">
        <v>1</v>
      </c>
      <c r="D8" s="710">
        <v>2009</v>
      </c>
      <c r="E8" s="683">
        <v>10</v>
      </c>
      <c r="F8" s="951"/>
      <c r="I8" s="683"/>
    </row>
    <row r="9" spans="1:9" ht="12" customHeight="1" x14ac:dyDescent="0.25">
      <c r="A9" s="712">
        <v>3</v>
      </c>
      <c r="B9" s="68" t="s">
        <v>142</v>
      </c>
      <c r="C9" s="711">
        <v>1</v>
      </c>
      <c r="D9" s="710">
        <v>2010</v>
      </c>
      <c r="E9" s="683">
        <v>10</v>
      </c>
      <c r="F9" s="951"/>
      <c r="I9" s="683"/>
    </row>
    <row r="10" spans="1:9" ht="17.25" customHeight="1" x14ac:dyDescent="0.25">
      <c r="A10" s="712">
        <v>4</v>
      </c>
      <c r="B10" s="68" t="s">
        <v>143</v>
      </c>
      <c r="C10" s="711">
        <v>1</v>
      </c>
      <c r="D10" s="710">
        <v>2004</v>
      </c>
      <c r="E10" s="683">
        <v>10</v>
      </c>
      <c r="F10" s="951"/>
      <c r="I10" s="683"/>
    </row>
    <row r="11" spans="1:9" ht="20.25" customHeight="1" x14ac:dyDescent="0.25">
      <c r="A11" s="712">
        <v>5</v>
      </c>
      <c r="B11" s="68" t="s">
        <v>144</v>
      </c>
      <c r="C11" s="711">
        <v>1</v>
      </c>
      <c r="D11" s="710">
        <v>2010</v>
      </c>
      <c r="E11" s="683">
        <v>10</v>
      </c>
      <c r="F11" s="951"/>
      <c r="I11" s="683"/>
    </row>
    <row r="12" spans="1:9" ht="17.25" customHeight="1" x14ac:dyDescent="0.25">
      <c r="A12" s="712">
        <v>6</v>
      </c>
      <c r="B12" s="68" t="s">
        <v>145</v>
      </c>
      <c r="C12" s="711">
        <v>1</v>
      </c>
      <c r="D12" s="710">
        <v>2010</v>
      </c>
      <c r="E12" s="683">
        <v>10</v>
      </c>
      <c r="F12" s="951"/>
      <c r="I12" s="683"/>
    </row>
    <row r="13" spans="1:9" ht="20.25" customHeight="1" x14ac:dyDescent="0.25">
      <c r="A13" s="712">
        <v>7</v>
      </c>
      <c r="B13" s="68" t="s">
        <v>146</v>
      </c>
      <c r="C13" s="711">
        <v>1</v>
      </c>
      <c r="D13" s="710">
        <v>2007</v>
      </c>
      <c r="E13" s="683">
        <v>10</v>
      </c>
      <c r="F13" s="951"/>
      <c r="I13" s="683"/>
    </row>
    <row r="14" spans="1:9" ht="14.25" customHeight="1" x14ac:dyDescent="0.25">
      <c r="A14" s="712">
        <v>8</v>
      </c>
      <c r="B14" s="68" t="s">
        <v>91</v>
      </c>
      <c r="C14" s="711">
        <v>1</v>
      </c>
      <c r="D14" s="710">
        <v>2008</v>
      </c>
      <c r="E14" s="683">
        <v>10</v>
      </c>
      <c r="F14" s="951"/>
      <c r="I14" s="683"/>
    </row>
    <row r="15" spans="1:9" ht="20.25" customHeight="1" x14ac:dyDescent="0.25">
      <c r="A15" s="712">
        <v>9</v>
      </c>
      <c r="B15" s="725" t="s">
        <v>147</v>
      </c>
      <c r="C15" s="175">
        <v>2</v>
      </c>
      <c r="D15" s="175">
        <v>2012</v>
      </c>
      <c r="E15" s="184">
        <v>10</v>
      </c>
      <c r="F15" s="951"/>
      <c r="I15" s="683"/>
    </row>
    <row r="16" spans="1:9" ht="18.75" customHeight="1" x14ac:dyDescent="0.25">
      <c r="A16" s="712">
        <v>10</v>
      </c>
      <c r="B16" s="725" t="s">
        <v>148</v>
      </c>
      <c r="C16" s="175">
        <v>1</v>
      </c>
      <c r="D16" s="175">
        <v>2007</v>
      </c>
      <c r="E16" s="184">
        <v>10</v>
      </c>
      <c r="F16" s="951"/>
      <c r="I16" s="683"/>
    </row>
    <row r="17" spans="1:9" ht="20.25" customHeight="1" x14ac:dyDescent="0.25">
      <c r="A17" s="712">
        <v>11</v>
      </c>
      <c r="B17" s="725" t="s">
        <v>148</v>
      </c>
      <c r="C17" s="175">
        <v>1</v>
      </c>
      <c r="D17" s="175">
        <v>2012</v>
      </c>
      <c r="E17" s="184">
        <v>10</v>
      </c>
      <c r="F17" s="951"/>
      <c r="I17" s="683"/>
    </row>
    <row r="18" spans="1:9" ht="23.25" customHeight="1" x14ac:dyDescent="0.25">
      <c r="A18" s="712">
        <v>12</v>
      </c>
      <c r="B18" s="725" t="s">
        <v>149</v>
      </c>
      <c r="C18" s="175">
        <v>1</v>
      </c>
      <c r="D18" s="175">
        <v>2012</v>
      </c>
      <c r="E18" s="184">
        <v>10</v>
      </c>
      <c r="F18" s="951"/>
      <c r="I18" s="683"/>
    </row>
    <row r="19" spans="1:9" x14ac:dyDescent="0.25">
      <c r="A19" s="712">
        <v>13</v>
      </c>
      <c r="B19" s="725" t="s">
        <v>233</v>
      </c>
      <c r="C19" s="175">
        <v>1</v>
      </c>
      <c r="D19" s="175">
        <v>2016</v>
      </c>
      <c r="E19" s="184">
        <v>10</v>
      </c>
      <c r="F19" s="951"/>
      <c r="I19" s="683"/>
    </row>
    <row r="20" spans="1:9" x14ac:dyDescent="0.25">
      <c r="A20" s="712">
        <v>14</v>
      </c>
      <c r="B20" s="726" t="s">
        <v>1249</v>
      </c>
      <c r="C20" s="727">
        <v>1</v>
      </c>
      <c r="D20" s="727">
        <v>2016</v>
      </c>
      <c r="E20" s="728">
        <v>10</v>
      </c>
      <c r="F20" s="951"/>
      <c r="I20" s="683"/>
    </row>
    <row r="21" spans="1:9" x14ac:dyDescent="0.25">
      <c r="C21">
        <f>SUM(C7:C20)</f>
        <v>15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A4:B4"/>
    <mergeCell ref="C4:D4"/>
    <mergeCell ref="F7:F2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3" workbookViewId="0">
      <selection activeCell="I3" sqref="I1:I1048576"/>
    </sheetView>
  </sheetViews>
  <sheetFormatPr defaultRowHeight="15" x14ac:dyDescent="0.25"/>
  <cols>
    <col min="2" max="2" width="51.28515625" customWidth="1"/>
    <col min="3" max="3" width="14.5703125" customWidth="1"/>
    <col min="4" max="4" width="21.7109375" customWidth="1"/>
    <col min="5" max="5" width="18.140625" customWidth="1"/>
    <col min="6" max="6" width="10.42578125" customWidth="1"/>
    <col min="7" max="7" width="11.570312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  <c r="F1" s="5"/>
    </row>
    <row r="3" spans="1:9" ht="30" customHeight="1" x14ac:dyDescent="0.25">
      <c r="A3" s="952" t="s">
        <v>451</v>
      </c>
      <c r="B3" s="952"/>
      <c r="C3" s="952" t="s">
        <v>452</v>
      </c>
      <c r="D3" s="952"/>
      <c r="E3" s="952"/>
      <c r="F3" s="952"/>
      <c r="G3" s="952"/>
    </row>
    <row r="4" spans="1:9" ht="45" x14ac:dyDescent="0.25">
      <c r="A4" s="60" t="s">
        <v>0</v>
      </c>
      <c r="B4" s="59" t="s">
        <v>3</v>
      </c>
      <c r="C4" s="59" t="s">
        <v>1</v>
      </c>
      <c r="D4" s="59" t="s">
        <v>2</v>
      </c>
      <c r="E4" s="752" t="s">
        <v>1279</v>
      </c>
      <c r="F4" s="752" t="s">
        <v>1280</v>
      </c>
      <c r="G4" s="58"/>
    </row>
    <row r="5" spans="1:9" ht="15.75" thickBot="1" x14ac:dyDescent="0.3">
      <c r="A5" s="60">
        <v>1</v>
      </c>
      <c r="B5" s="60">
        <v>2</v>
      </c>
      <c r="C5" s="60">
        <v>3</v>
      </c>
      <c r="D5" s="60">
        <v>4</v>
      </c>
      <c r="E5" s="752">
        <v>5</v>
      </c>
      <c r="F5" s="98">
        <v>6</v>
      </c>
      <c r="G5" s="58"/>
    </row>
    <row r="6" spans="1:9" ht="33.75" customHeight="1" thickBot="1" x14ac:dyDescent="0.3">
      <c r="A6" s="60">
        <v>1</v>
      </c>
      <c r="B6" s="260" t="s">
        <v>453</v>
      </c>
      <c r="C6" s="263">
        <v>1</v>
      </c>
      <c r="D6" s="265">
        <v>2002</v>
      </c>
      <c r="E6" s="266">
        <v>11</v>
      </c>
      <c r="F6" s="919" t="s">
        <v>849</v>
      </c>
      <c r="G6" s="58"/>
      <c r="I6" s="993" t="s">
        <v>1771</v>
      </c>
    </row>
    <row r="7" spans="1:9" x14ac:dyDescent="0.25">
      <c r="A7" s="60">
        <v>2</v>
      </c>
      <c r="B7" s="261" t="s">
        <v>140</v>
      </c>
      <c r="C7" s="262">
        <v>1</v>
      </c>
      <c r="D7" s="264">
        <v>2007</v>
      </c>
      <c r="E7" s="266">
        <v>11</v>
      </c>
      <c r="F7" s="919"/>
      <c r="G7" s="58"/>
      <c r="I7" s="780"/>
    </row>
    <row r="8" spans="1:9" x14ac:dyDescent="0.25">
      <c r="A8" s="60">
        <v>3</v>
      </c>
      <c r="B8" s="261" t="s">
        <v>454</v>
      </c>
      <c r="C8" s="262">
        <v>1</v>
      </c>
      <c r="D8" s="264">
        <v>2007</v>
      </c>
      <c r="E8" s="266">
        <v>11</v>
      </c>
      <c r="F8" s="919"/>
      <c r="G8" s="58"/>
      <c r="I8" s="683"/>
    </row>
    <row r="9" spans="1:9" x14ac:dyDescent="0.25">
      <c r="A9" s="60">
        <v>4</v>
      </c>
      <c r="B9" s="261" t="s">
        <v>865</v>
      </c>
      <c r="C9" s="262">
        <v>1</v>
      </c>
      <c r="D9" s="264">
        <v>2013</v>
      </c>
      <c r="E9" s="266">
        <v>11</v>
      </c>
      <c r="F9" s="919"/>
      <c r="G9" s="58"/>
      <c r="I9" s="683"/>
    </row>
    <row r="10" spans="1:9" x14ac:dyDescent="0.25">
      <c r="A10" s="60">
        <v>5</v>
      </c>
      <c r="B10" s="261" t="s">
        <v>202</v>
      </c>
      <c r="C10" s="262">
        <v>1</v>
      </c>
      <c r="D10" s="264">
        <v>2007</v>
      </c>
      <c r="E10" s="266">
        <v>11</v>
      </c>
      <c r="F10" s="919"/>
      <c r="G10" s="58"/>
      <c r="I10" s="683"/>
    </row>
    <row r="11" spans="1:9" x14ac:dyDescent="0.25">
      <c r="A11" s="60">
        <v>6</v>
      </c>
      <c r="B11" s="261" t="s">
        <v>866</v>
      </c>
      <c r="C11" s="262">
        <v>1</v>
      </c>
      <c r="D11" s="264">
        <v>2013</v>
      </c>
      <c r="E11" s="266">
        <v>11</v>
      </c>
      <c r="F11" s="919"/>
      <c r="G11" s="58"/>
      <c r="I11" s="683"/>
    </row>
    <row r="12" spans="1:9" x14ac:dyDescent="0.25">
      <c r="A12" s="60">
        <v>7</v>
      </c>
      <c r="B12" s="261" t="s">
        <v>867</v>
      </c>
      <c r="C12" s="262">
        <v>1</v>
      </c>
      <c r="D12" s="264">
        <v>2006</v>
      </c>
      <c r="E12" s="266">
        <v>11</v>
      </c>
      <c r="F12" s="919"/>
      <c r="G12" s="58"/>
      <c r="I12" s="683"/>
    </row>
    <row r="13" spans="1:9" x14ac:dyDescent="0.25">
      <c r="A13" s="60">
        <v>8</v>
      </c>
      <c r="B13" s="261" t="s">
        <v>868</v>
      </c>
      <c r="C13" s="262">
        <v>1</v>
      </c>
      <c r="D13" s="264">
        <v>2008</v>
      </c>
      <c r="E13" s="266">
        <v>11</v>
      </c>
      <c r="F13" s="919"/>
      <c r="G13" s="58"/>
      <c r="I13" s="683"/>
    </row>
    <row r="14" spans="1:9" x14ac:dyDescent="0.25">
      <c r="A14" s="60">
        <v>9</v>
      </c>
      <c r="B14" s="261" t="s">
        <v>457</v>
      </c>
      <c r="C14" s="262">
        <v>1</v>
      </c>
      <c r="D14" s="264">
        <v>2008</v>
      </c>
      <c r="E14" s="266">
        <v>11</v>
      </c>
      <c r="F14" s="919"/>
      <c r="G14" s="58"/>
      <c r="I14" s="683"/>
    </row>
    <row r="15" spans="1:9" x14ac:dyDescent="0.25">
      <c r="A15" s="60">
        <v>10</v>
      </c>
      <c r="B15" s="261" t="s">
        <v>869</v>
      </c>
      <c r="C15" s="262">
        <v>1</v>
      </c>
      <c r="D15" s="264">
        <v>2007</v>
      </c>
      <c r="E15" s="266">
        <v>11</v>
      </c>
      <c r="F15" s="919"/>
      <c r="G15" s="12"/>
      <c r="I15" s="683"/>
    </row>
    <row r="16" spans="1:9" x14ac:dyDescent="0.25">
      <c r="A16" s="60">
        <v>11</v>
      </c>
      <c r="B16" s="261" t="s">
        <v>870</v>
      </c>
      <c r="C16" s="262">
        <v>2</v>
      </c>
      <c r="D16" s="264">
        <v>2009</v>
      </c>
      <c r="E16" s="266">
        <v>11</v>
      </c>
      <c r="F16" s="919"/>
      <c r="G16" s="12"/>
      <c r="I16" s="683"/>
    </row>
    <row r="17" spans="1:9" x14ac:dyDescent="0.25">
      <c r="A17" s="60">
        <v>12</v>
      </c>
      <c r="B17" s="261" t="s">
        <v>456</v>
      </c>
      <c r="C17" s="262">
        <v>1</v>
      </c>
      <c r="D17" s="264">
        <v>2006</v>
      </c>
      <c r="E17" s="266">
        <v>11</v>
      </c>
      <c r="F17" s="919"/>
      <c r="G17" s="12"/>
      <c r="I17" s="683"/>
    </row>
    <row r="18" spans="1:9" x14ac:dyDescent="0.25">
      <c r="A18" s="60">
        <v>13</v>
      </c>
      <c r="B18" s="261" t="s">
        <v>455</v>
      </c>
      <c r="C18" s="262">
        <v>2</v>
      </c>
      <c r="D18" s="264" t="s">
        <v>871</v>
      </c>
      <c r="E18" s="266">
        <v>11</v>
      </c>
      <c r="F18" s="919"/>
      <c r="G18" s="12"/>
      <c r="I18" s="683"/>
    </row>
    <row r="19" spans="1:9" x14ac:dyDescent="0.25">
      <c r="A19" s="60">
        <v>14</v>
      </c>
      <c r="B19" s="261" t="s">
        <v>872</v>
      </c>
      <c r="C19" s="262">
        <v>1</v>
      </c>
      <c r="D19" s="264">
        <v>2012</v>
      </c>
      <c r="E19" s="266">
        <v>11</v>
      </c>
      <c r="F19" s="919"/>
      <c r="G19" s="12"/>
      <c r="I19" s="683"/>
    </row>
    <row r="20" spans="1:9" x14ac:dyDescent="0.25">
      <c r="A20" s="60">
        <v>15</v>
      </c>
      <c r="B20" s="261" t="s">
        <v>873</v>
      </c>
      <c r="C20" s="262">
        <v>1</v>
      </c>
      <c r="D20" s="264">
        <v>2010</v>
      </c>
      <c r="E20" s="266">
        <v>11</v>
      </c>
      <c r="F20" s="919"/>
      <c r="G20" s="12"/>
      <c r="I20" s="683"/>
    </row>
    <row r="21" spans="1:9" x14ac:dyDescent="0.25">
      <c r="A21" s="60">
        <v>16</v>
      </c>
      <c r="B21" s="261" t="s">
        <v>874</v>
      </c>
      <c r="C21" s="262">
        <v>1</v>
      </c>
      <c r="D21" s="264">
        <v>2007</v>
      </c>
      <c r="E21" s="266">
        <v>11</v>
      </c>
      <c r="F21" s="919"/>
      <c r="G21" s="12"/>
      <c r="I21" s="683"/>
    </row>
    <row r="22" spans="1:9" x14ac:dyDescent="0.25">
      <c r="B22" s="261" t="s">
        <v>875</v>
      </c>
      <c r="C22" s="262">
        <v>1</v>
      </c>
      <c r="D22" s="264">
        <v>2017</v>
      </c>
      <c r="E22" s="266">
        <v>11</v>
      </c>
      <c r="F22" s="919"/>
      <c r="I22" s="683"/>
    </row>
    <row r="23" spans="1:9" x14ac:dyDescent="0.25">
      <c r="C23">
        <f>SUM(C6:C22)</f>
        <v>19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G3"/>
    <mergeCell ref="A3:B3"/>
    <mergeCell ref="F6:F22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K1" sqref="K1:K1048576"/>
    </sheetView>
  </sheetViews>
  <sheetFormatPr defaultRowHeight="15" x14ac:dyDescent="0.25"/>
  <cols>
    <col min="2" max="2" width="54.140625" customWidth="1"/>
    <col min="3" max="3" width="16.140625" customWidth="1"/>
    <col min="4" max="4" width="20.85546875" customWidth="1"/>
    <col min="5" max="6" width="9.140625" hidden="1" customWidth="1"/>
    <col min="11" max="11" width="50.28515625" style="682" customWidth="1"/>
  </cols>
  <sheetData>
    <row r="1" spans="1:11" x14ac:dyDescent="0.25">
      <c r="C1" s="5" t="s">
        <v>16</v>
      </c>
      <c r="D1" s="5"/>
      <c r="E1" s="5"/>
      <c r="F1" s="5"/>
    </row>
    <row r="3" spans="1:11" ht="41.25" customHeight="1" x14ac:dyDescent="0.25">
      <c r="A3" s="933" t="s">
        <v>408</v>
      </c>
      <c r="B3" s="933"/>
      <c r="C3" s="933" t="s">
        <v>409</v>
      </c>
      <c r="D3" s="933"/>
      <c r="E3" s="38"/>
      <c r="F3" s="39"/>
    </row>
    <row r="4" spans="1:11" ht="39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48"/>
      <c r="F4" s="48"/>
      <c r="G4" s="752" t="s">
        <v>1279</v>
      </c>
      <c r="H4" s="752" t="s">
        <v>1280</v>
      </c>
    </row>
    <row r="5" spans="1:11" ht="15.75" thickBot="1" x14ac:dyDescent="0.3">
      <c r="A5" s="91">
        <v>1</v>
      </c>
      <c r="B5" s="91">
        <v>2</v>
      </c>
      <c r="C5" s="91">
        <v>3</v>
      </c>
      <c r="D5" s="91">
        <v>4</v>
      </c>
      <c r="E5" s="48"/>
      <c r="F5" s="48"/>
      <c r="G5" s="752">
        <v>5</v>
      </c>
      <c r="H5" s="98">
        <v>6</v>
      </c>
    </row>
    <row r="6" spans="1:11" ht="27.75" customHeight="1" thickBot="1" x14ac:dyDescent="0.3">
      <c r="A6" s="91">
        <v>1</v>
      </c>
      <c r="B6" s="9" t="s">
        <v>410</v>
      </c>
      <c r="C6" s="134">
        <v>1</v>
      </c>
      <c r="D6" s="134" t="s">
        <v>411</v>
      </c>
      <c r="E6" s="48"/>
      <c r="F6" s="48"/>
      <c r="G6" s="9">
        <v>12</v>
      </c>
      <c r="H6" s="953" t="s">
        <v>816</v>
      </c>
      <c r="K6" s="993" t="s">
        <v>1771</v>
      </c>
    </row>
    <row r="7" spans="1:11" x14ac:dyDescent="0.25">
      <c r="A7" s="91">
        <v>2</v>
      </c>
      <c r="B7" s="9" t="s">
        <v>233</v>
      </c>
      <c r="C7" s="134">
        <v>1</v>
      </c>
      <c r="D7" s="134" t="s">
        <v>411</v>
      </c>
      <c r="E7" s="48"/>
      <c r="F7" s="48"/>
      <c r="G7" s="9">
        <v>12</v>
      </c>
      <c r="H7" s="953"/>
      <c r="K7" s="780"/>
    </row>
    <row r="8" spans="1:11" x14ac:dyDescent="0.25">
      <c r="A8" s="91">
        <v>3</v>
      </c>
      <c r="B8" s="9" t="s">
        <v>233</v>
      </c>
      <c r="C8" s="134">
        <v>1</v>
      </c>
      <c r="D8" s="134" t="s">
        <v>411</v>
      </c>
      <c r="E8" s="48"/>
      <c r="F8" s="48"/>
      <c r="G8" s="9">
        <v>12</v>
      </c>
      <c r="H8" s="953"/>
      <c r="K8" s="683"/>
    </row>
    <row r="9" spans="1:11" x14ac:dyDescent="0.25">
      <c r="A9" s="91">
        <v>4</v>
      </c>
      <c r="B9" s="9" t="s">
        <v>876</v>
      </c>
      <c r="C9" s="134">
        <v>1</v>
      </c>
      <c r="D9" s="134" t="s">
        <v>411</v>
      </c>
      <c r="E9" s="48"/>
      <c r="F9" s="48"/>
      <c r="G9" s="9">
        <v>12</v>
      </c>
      <c r="H9" s="953"/>
      <c r="K9" s="683"/>
    </row>
    <row r="10" spans="1:11" x14ac:dyDescent="0.25">
      <c r="A10" s="91">
        <v>5</v>
      </c>
      <c r="B10" s="9" t="s">
        <v>412</v>
      </c>
      <c r="C10" s="134">
        <v>1</v>
      </c>
      <c r="D10" s="134" t="s">
        <v>411</v>
      </c>
      <c r="E10" s="48"/>
      <c r="F10" s="48"/>
      <c r="G10" s="9">
        <v>12</v>
      </c>
      <c r="H10" s="953"/>
      <c r="K10" s="683"/>
    </row>
    <row r="11" spans="1:11" x14ac:dyDescent="0.25">
      <c r="A11" s="91">
        <v>6</v>
      </c>
      <c r="B11" s="9" t="s">
        <v>877</v>
      </c>
      <c r="C11" s="134">
        <v>1</v>
      </c>
      <c r="D11" s="134" t="s">
        <v>411</v>
      </c>
      <c r="E11" s="48"/>
      <c r="F11" s="48"/>
      <c r="G11" s="9">
        <v>12</v>
      </c>
      <c r="H11" s="953"/>
      <c r="K11" s="683"/>
    </row>
    <row r="12" spans="1:11" x14ac:dyDescent="0.25">
      <c r="A12" s="91">
        <v>7</v>
      </c>
      <c r="B12" s="9" t="s">
        <v>413</v>
      </c>
      <c r="C12" s="134">
        <v>1</v>
      </c>
      <c r="D12" s="134" t="s">
        <v>411</v>
      </c>
      <c r="E12" s="48"/>
      <c r="F12" s="48"/>
      <c r="G12" s="9">
        <v>12</v>
      </c>
      <c r="H12" s="953"/>
      <c r="K12" s="683"/>
    </row>
    <row r="13" spans="1:11" x14ac:dyDescent="0.25">
      <c r="A13" s="91">
        <v>8</v>
      </c>
      <c r="B13" s="9" t="s">
        <v>414</v>
      </c>
      <c r="C13" s="134">
        <v>1</v>
      </c>
      <c r="D13" s="134" t="s">
        <v>411</v>
      </c>
      <c r="E13" s="48"/>
      <c r="F13" s="48"/>
      <c r="G13" s="9">
        <v>12</v>
      </c>
      <c r="H13" s="953"/>
      <c r="K13" s="683"/>
    </row>
    <row r="14" spans="1:11" x14ac:dyDescent="0.25">
      <c r="A14" s="91">
        <v>9</v>
      </c>
      <c r="B14" s="9" t="s">
        <v>415</v>
      </c>
      <c r="C14" s="134">
        <v>1</v>
      </c>
      <c r="D14" s="134" t="s">
        <v>411</v>
      </c>
      <c r="E14" s="48"/>
      <c r="F14" s="48"/>
      <c r="G14" s="9">
        <v>12</v>
      </c>
      <c r="H14" s="953"/>
      <c r="K14" s="683"/>
    </row>
    <row r="15" spans="1:11" x14ac:dyDescent="0.25">
      <c r="A15" s="91">
        <v>10</v>
      </c>
      <c r="B15" s="9" t="s">
        <v>416</v>
      </c>
      <c r="C15" s="134">
        <v>1</v>
      </c>
      <c r="D15" s="134" t="s">
        <v>411</v>
      </c>
      <c r="E15" s="37"/>
      <c r="F15" s="37"/>
      <c r="G15" s="9">
        <v>12</v>
      </c>
      <c r="H15" s="953"/>
      <c r="K15" s="683"/>
    </row>
    <row r="16" spans="1:11" x14ac:dyDescent="0.25">
      <c r="C16">
        <f>SUM(C6:C15)</f>
        <v>10</v>
      </c>
      <c r="H16" s="772"/>
      <c r="K16" s="683"/>
    </row>
    <row r="17" spans="8:11" x14ac:dyDescent="0.25">
      <c r="H17" s="772"/>
      <c r="K17" s="683"/>
    </row>
    <row r="18" spans="8:11" x14ac:dyDescent="0.25">
      <c r="H18" s="772"/>
      <c r="K18" s="683"/>
    </row>
    <row r="19" spans="8:11" x14ac:dyDescent="0.25">
      <c r="H19" s="772"/>
      <c r="K19" s="683"/>
    </row>
    <row r="20" spans="8:11" x14ac:dyDescent="0.25">
      <c r="H20" s="772"/>
      <c r="K20" s="683"/>
    </row>
    <row r="21" spans="8:11" x14ac:dyDescent="0.25">
      <c r="H21" s="772"/>
      <c r="K21" s="683"/>
    </row>
    <row r="22" spans="8:11" x14ac:dyDescent="0.25">
      <c r="H22" s="772"/>
      <c r="K22" s="683"/>
    </row>
    <row r="23" spans="8:11" x14ac:dyDescent="0.25">
      <c r="H23" s="772"/>
      <c r="K23" s="683"/>
    </row>
    <row r="24" spans="8:11" x14ac:dyDescent="0.25">
      <c r="H24" s="772"/>
      <c r="K24" s="683"/>
    </row>
    <row r="25" spans="8:11" x14ac:dyDescent="0.25">
      <c r="H25" s="772"/>
      <c r="K25" s="683"/>
    </row>
    <row r="26" spans="8:11" x14ac:dyDescent="0.25">
      <c r="K26" s="683"/>
    </row>
    <row r="27" spans="8:11" x14ac:dyDescent="0.25">
      <c r="K27" s="683"/>
    </row>
    <row r="28" spans="8:11" x14ac:dyDescent="0.25">
      <c r="K28" s="683"/>
    </row>
  </sheetData>
  <mergeCells count="3">
    <mergeCell ref="A3:B3"/>
    <mergeCell ref="C3:D3"/>
    <mergeCell ref="H6:H1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K1" sqref="K1:K1048576"/>
    </sheetView>
  </sheetViews>
  <sheetFormatPr defaultRowHeight="15" x14ac:dyDescent="0.25"/>
  <cols>
    <col min="2" max="2" width="47.28515625" customWidth="1"/>
    <col min="3" max="4" width="17" customWidth="1"/>
    <col min="5" max="6" width="9.140625" hidden="1" customWidth="1"/>
    <col min="11" max="11" width="50.28515625" style="682" customWidth="1"/>
  </cols>
  <sheetData>
    <row r="1" spans="1:11" x14ac:dyDescent="0.25">
      <c r="C1" s="5" t="s">
        <v>16</v>
      </c>
      <c r="D1" s="5"/>
      <c r="E1" s="5"/>
      <c r="F1" s="5"/>
    </row>
    <row r="4" spans="1:11" ht="30" customHeight="1" x14ac:dyDescent="0.25">
      <c r="A4" s="952" t="s">
        <v>408</v>
      </c>
      <c r="B4" s="952"/>
      <c r="C4" s="952" t="s">
        <v>417</v>
      </c>
      <c r="D4" s="952"/>
      <c r="E4" s="38"/>
      <c r="F4" s="39"/>
    </row>
    <row r="5" spans="1:11" ht="39.75" customHeight="1" thickBot="1" x14ac:dyDescent="0.3">
      <c r="A5" s="53" t="s">
        <v>0</v>
      </c>
      <c r="B5" s="51" t="s">
        <v>3</v>
      </c>
      <c r="C5" s="52" t="s">
        <v>1</v>
      </c>
      <c r="D5" s="52" t="s">
        <v>2</v>
      </c>
      <c r="E5" s="49"/>
      <c r="F5" s="49"/>
      <c r="G5" s="752" t="s">
        <v>1279</v>
      </c>
      <c r="H5" s="752" t="s">
        <v>1280</v>
      </c>
    </row>
    <row r="6" spans="1:11" ht="30" thickBot="1" x14ac:dyDescent="0.3">
      <c r="A6" s="53">
        <v>1</v>
      </c>
      <c r="B6" s="50">
        <v>2</v>
      </c>
      <c r="C6" s="53">
        <v>3</v>
      </c>
      <c r="D6" s="53">
        <v>4</v>
      </c>
      <c r="E6" s="49"/>
      <c r="F6" s="49"/>
      <c r="G6" s="752">
        <v>5</v>
      </c>
      <c r="H6" s="98">
        <v>6</v>
      </c>
      <c r="K6" s="993" t="s">
        <v>1771</v>
      </c>
    </row>
    <row r="7" spans="1:11" x14ac:dyDescent="0.25">
      <c r="A7" s="53">
        <v>1</v>
      </c>
      <c r="B7" s="268" t="s">
        <v>412</v>
      </c>
      <c r="C7" s="272">
        <v>1</v>
      </c>
      <c r="D7" s="272">
        <v>2008</v>
      </c>
      <c r="E7" s="49"/>
      <c r="F7" s="49"/>
      <c r="G7" s="9">
        <v>12</v>
      </c>
      <c r="H7" s="953" t="s">
        <v>816</v>
      </c>
      <c r="K7" s="780"/>
    </row>
    <row r="8" spans="1:11" x14ac:dyDescent="0.25">
      <c r="A8" s="53">
        <v>2</v>
      </c>
      <c r="B8" s="268" t="s">
        <v>418</v>
      </c>
      <c r="C8" s="272">
        <v>1</v>
      </c>
      <c r="D8" s="272">
        <v>2005</v>
      </c>
      <c r="E8" s="49"/>
      <c r="F8" s="49"/>
      <c r="G8" s="9">
        <v>12</v>
      </c>
      <c r="H8" s="953"/>
      <c r="K8" s="683"/>
    </row>
    <row r="9" spans="1:11" x14ac:dyDescent="0.25">
      <c r="A9" s="60">
        <v>3</v>
      </c>
      <c r="B9" s="268" t="s">
        <v>419</v>
      </c>
      <c r="C9" s="272">
        <v>1</v>
      </c>
      <c r="D9" s="272">
        <v>2004</v>
      </c>
      <c r="E9" s="49"/>
      <c r="F9" s="49"/>
      <c r="G9" s="9">
        <v>12</v>
      </c>
      <c r="H9" s="953"/>
      <c r="K9" s="683"/>
    </row>
    <row r="10" spans="1:11" x14ac:dyDescent="0.25">
      <c r="A10" s="60">
        <v>4</v>
      </c>
      <c r="B10" s="268" t="s">
        <v>419</v>
      </c>
      <c r="C10" s="272">
        <v>1</v>
      </c>
      <c r="D10" s="272">
        <v>2004</v>
      </c>
      <c r="E10" s="49"/>
      <c r="F10" s="49"/>
      <c r="G10" s="9">
        <v>12</v>
      </c>
      <c r="H10" s="953"/>
      <c r="K10" s="683"/>
    </row>
    <row r="11" spans="1:11" x14ac:dyDescent="0.25">
      <c r="A11" s="60">
        <v>5</v>
      </c>
      <c r="B11" s="268" t="s">
        <v>421</v>
      </c>
      <c r="C11" s="272">
        <v>1</v>
      </c>
      <c r="D11" s="272">
        <v>2009</v>
      </c>
      <c r="E11" s="49"/>
      <c r="F11" s="49"/>
      <c r="G11" s="9">
        <v>12</v>
      </c>
      <c r="H11" s="953"/>
      <c r="K11" s="683"/>
    </row>
    <row r="12" spans="1:11" x14ac:dyDescent="0.25">
      <c r="A12" s="60">
        <v>6</v>
      </c>
      <c r="B12" s="268" t="s">
        <v>422</v>
      </c>
      <c r="C12" s="272">
        <v>1</v>
      </c>
      <c r="D12" s="272">
        <v>2011</v>
      </c>
      <c r="E12" s="49"/>
      <c r="F12" s="49"/>
      <c r="G12" s="9">
        <v>12</v>
      </c>
      <c r="H12" s="953"/>
      <c r="K12" s="683"/>
    </row>
    <row r="13" spans="1:11" x14ac:dyDescent="0.25">
      <c r="A13" s="60">
        <v>7</v>
      </c>
      <c r="B13" s="268" t="s">
        <v>423</v>
      </c>
      <c r="C13" s="272">
        <v>1</v>
      </c>
      <c r="D13" s="272">
        <v>2006</v>
      </c>
      <c r="E13" s="49"/>
      <c r="F13" s="49"/>
      <c r="G13" s="9">
        <v>12</v>
      </c>
      <c r="H13" s="953"/>
      <c r="K13" s="683"/>
    </row>
    <row r="14" spans="1:11" x14ac:dyDescent="0.25">
      <c r="A14" s="60">
        <v>8</v>
      </c>
      <c r="B14" s="269" t="s">
        <v>396</v>
      </c>
      <c r="C14" s="270">
        <v>1</v>
      </c>
      <c r="D14" s="271">
        <v>2003</v>
      </c>
      <c r="G14" s="9">
        <v>12</v>
      </c>
      <c r="H14" s="953"/>
      <c r="K14" s="683"/>
    </row>
    <row r="15" spans="1:11" x14ac:dyDescent="0.25">
      <c r="A15" s="60">
        <v>9</v>
      </c>
      <c r="B15" s="269" t="s">
        <v>878</v>
      </c>
      <c r="C15" s="270">
        <v>2</v>
      </c>
      <c r="D15" s="271">
        <v>2005</v>
      </c>
      <c r="G15" s="9">
        <v>12</v>
      </c>
      <c r="H15" s="953"/>
      <c r="K15" s="683"/>
    </row>
    <row r="16" spans="1:11" x14ac:dyDescent="0.25">
      <c r="A16" s="60">
        <v>10</v>
      </c>
      <c r="B16" s="269" t="s">
        <v>879</v>
      </c>
      <c r="C16" s="270">
        <v>2</v>
      </c>
      <c r="D16" s="271">
        <v>2003</v>
      </c>
      <c r="G16" s="9">
        <v>12</v>
      </c>
      <c r="H16" s="953"/>
      <c r="K16" s="683"/>
    </row>
    <row r="17" spans="3:11" x14ac:dyDescent="0.25">
      <c r="C17">
        <f>SUM(C7:C16)</f>
        <v>12</v>
      </c>
      <c r="K17" s="683"/>
    </row>
    <row r="18" spans="3:11" x14ac:dyDescent="0.25">
      <c r="K18" s="683"/>
    </row>
    <row r="19" spans="3:11" x14ac:dyDescent="0.25">
      <c r="K19" s="683"/>
    </row>
    <row r="20" spans="3:11" x14ac:dyDescent="0.25">
      <c r="K20" s="683"/>
    </row>
    <row r="21" spans="3:11" x14ac:dyDescent="0.25">
      <c r="K21" s="683"/>
    </row>
    <row r="22" spans="3:11" x14ac:dyDescent="0.25">
      <c r="K22" s="683"/>
    </row>
    <row r="23" spans="3:11" x14ac:dyDescent="0.25">
      <c r="K23" s="683"/>
    </row>
    <row r="24" spans="3:11" x14ac:dyDescent="0.25">
      <c r="K24" s="683"/>
    </row>
    <row r="25" spans="3:11" x14ac:dyDescent="0.25">
      <c r="K25" s="683"/>
    </row>
    <row r="26" spans="3:11" x14ac:dyDescent="0.25">
      <c r="K26" s="683"/>
    </row>
    <row r="27" spans="3:11" x14ac:dyDescent="0.25">
      <c r="K27" s="683"/>
    </row>
    <row r="28" spans="3:11" x14ac:dyDescent="0.25">
      <c r="K28" s="683"/>
    </row>
  </sheetData>
  <mergeCells count="3">
    <mergeCell ref="A4:B4"/>
    <mergeCell ref="C4:D4"/>
    <mergeCell ref="H7:H16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" customWidth="1"/>
    <col min="3" max="3" width="14.85546875" customWidth="1"/>
    <col min="4" max="4" width="14.7109375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  <c r="G1" s="917"/>
      <c r="H1" s="917"/>
    </row>
    <row r="3" spans="1:9" ht="30" customHeight="1" x14ac:dyDescent="0.25">
      <c r="A3" s="932" t="s">
        <v>680</v>
      </c>
      <c r="B3" s="932"/>
      <c r="C3" s="932" t="s">
        <v>681</v>
      </c>
      <c r="D3" s="932"/>
    </row>
    <row r="4" spans="1:9" ht="43.5" customHeight="1" x14ac:dyDescent="0.25">
      <c r="A4" s="97" t="s">
        <v>0</v>
      </c>
      <c r="B4" s="97" t="s">
        <v>3</v>
      </c>
      <c r="C4" s="97" t="s">
        <v>1</v>
      </c>
      <c r="D4" s="9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9" ht="30" thickBot="1" x14ac:dyDescent="0.3">
      <c r="A6" s="98">
        <v>1</v>
      </c>
      <c r="B6" s="275" t="s">
        <v>199</v>
      </c>
      <c r="C6" s="278">
        <v>1</v>
      </c>
      <c r="D6" s="280">
        <v>1999</v>
      </c>
      <c r="E6" s="274">
        <v>10</v>
      </c>
      <c r="F6" s="951" t="s">
        <v>887</v>
      </c>
      <c r="I6" s="993" t="s">
        <v>1771</v>
      </c>
    </row>
    <row r="7" spans="1:9" x14ac:dyDescent="0.25">
      <c r="A7" s="87">
        <v>2</v>
      </c>
      <c r="B7" s="276" t="s">
        <v>294</v>
      </c>
      <c r="C7" s="277">
        <v>1</v>
      </c>
      <c r="D7" s="279">
        <v>2005</v>
      </c>
      <c r="E7" s="274">
        <v>10</v>
      </c>
      <c r="F7" s="946"/>
      <c r="I7" s="780"/>
    </row>
    <row r="8" spans="1:9" x14ac:dyDescent="0.25">
      <c r="A8" s="98">
        <v>3</v>
      </c>
      <c r="B8" s="276" t="s">
        <v>880</v>
      </c>
      <c r="C8" s="277">
        <v>1</v>
      </c>
      <c r="D8" s="279">
        <v>2005</v>
      </c>
      <c r="E8" s="274">
        <v>10</v>
      </c>
      <c r="F8" s="946"/>
      <c r="I8" s="683"/>
    </row>
    <row r="9" spans="1:9" x14ac:dyDescent="0.25">
      <c r="A9" s="135">
        <v>4</v>
      </c>
      <c r="B9" s="276" t="s">
        <v>881</v>
      </c>
      <c r="C9" s="277">
        <v>1</v>
      </c>
      <c r="D9" s="279">
        <v>1988</v>
      </c>
      <c r="E9" s="274">
        <v>10</v>
      </c>
      <c r="F9" s="946"/>
      <c r="I9" s="683"/>
    </row>
    <row r="10" spans="1:9" x14ac:dyDescent="0.25">
      <c r="A10" s="98">
        <v>5</v>
      </c>
      <c r="B10" s="276" t="s">
        <v>882</v>
      </c>
      <c r="C10" s="277">
        <v>1</v>
      </c>
      <c r="D10" s="279">
        <v>2010</v>
      </c>
      <c r="E10" s="274">
        <v>10</v>
      </c>
      <c r="F10" s="946"/>
      <c r="I10" s="683"/>
    </row>
    <row r="11" spans="1:9" x14ac:dyDescent="0.25">
      <c r="A11" s="135">
        <v>6</v>
      </c>
      <c r="B11" s="276" t="s">
        <v>883</v>
      </c>
      <c r="C11" s="277">
        <v>1</v>
      </c>
      <c r="D11" s="279">
        <v>2007</v>
      </c>
      <c r="E11" s="274">
        <v>10</v>
      </c>
      <c r="F11" s="946"/>
      <c r="I11" s="683"/>
    </row>
    <row r="12" spans="1:9" x14ac:dyDescent="0.25">
      <c r="A12" s="98">
        <v>7</v>
      </c>
      <c r="B12" s="276" t="s">
        <v>812</v>
      </c>
      <c r="C12" s="277">
        <v>1</v>
      </c>
      <c r="D12" s="279">
        <v>2001</v>
      </c>
      <c r="E12" s="274">
        <v>10</v>
      </c>
      <c r="F12" s="946"/>
      <c r="I12" s="683"/>
    </row>
    <row r="13" spans="1:9" x14ac:dyDescent="0.25">
      <c r="A13" s="135">
        <v>8</v>
      </c>
      <c r="B13" s="276" t="s">
        <v>884</v>
      </c>
      <c r="C13" s="277">
        <v>1</v>
      </c>
      <c r="D13" s="279">
        <v>2004</v>
      </c>
      <c r="E13" s="274">
        <v>10</v>
      </c>
      <c r="F13" s="946"/>
      <c r="I13" s="683"/>
    </row>
    <row r="14" spans="1:9" x14ac:dyDescent="0.25">
      <c r="A14" s="98">
        <v>9</v>
      </c>
      <c r="B14" s="276" t="s">
        <v>885</v>
      </c>
      <c r="C14" s="277">
        <v>1</v>
      </c>
      <c r="D14" s="279">
        <v>1999</v>
      </c>
      <c r="E14" s="274">
        <v>10</v>
      </c>
      <c r="F14" s="946"/>
      <c r="I14" s="683"/>
    </row>
    <row r="15" spans="1:9" x14ac:dyDescent="0.25">
      <c r="A15" s="135">
        <v>10</v>
      </c>
      <c r="B15" s="276" t="s">
        <v>886</v>
      </c>
      <c r="C15" s="277">
        <v>2</v>
      </c>
      <c r="D15" s="279">
        <v>2007</v>
      </c>
      <c r="E15" s="274">
        <v>10</v>
      </c>
      <c r="F15" s="946"/>
      <c r="I15" s="683"/>
    </row>
    <row r="16" spans="1:9" x14ac:dyDescent="0.25">
      <c r="A16" s="98">
        <v>11</v>
      </c>
      <c r="B16" s="276" t="s">
        <v>886</v>
      </c>
      <c r="C16" s="277">
        <v>1</v>
      </c>
      <c r="D16" s="279">
        <v>2012</v>
      </c>
      <c r="E16" s="274">
        <v>10</v>
      </c>
      <c r="F16" s="946"/>
      <c r="I16" s="683"/>
    </row>
    <row r="17" spans="1:9" x14ac:dyDescent="0.25">
      <c r="A17" s="135">
        <v>12</v>
      </c>
      <c r="B17" s="276" t="s">
        <v>886</v>
      </c>
      <c r="C17" s="277">
        <v>1</v>
      </c>
      <c r="D17" s="279">
        <v>2013</v>
      </c>
      <c r="E17" s="274">
        <v>10</v>
      </c>
      <c r="F17" s="946"/>
      <c r="I17" s="683"/>
    </row>
    <row r="18" spans="1:9" x14ac:dyDescent="0.25">
      <c r="C18">
        <f>SUM(C6:C17)</f>
        <v>13</v>
      </c>
      <c r="I18" s="683"/>
    </row>
    <row r="19" spans="1:9" x14ac:dyDescent="0.25">
      <c r="I19" s="683"/>
    </row>
    <row r="20" spans="1:9" x14ac:dyDescent="0.25"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H1"/>
    <mergeCell ref="C3:D3"/>
    <mergeCell ref="A3:B3"/>
    <mergeCell ref="F6:F17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46.42578125" customWidth="1"/>
    <col min="3" max="3" width="16.28515625" style="12" customWidth="1"/>
    <col min="4" max="4" width="20.7109375" style="1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</row>
    <row r="3" spans="1:9" ht="30" customHeight="1" x14ac:dyDescent="0.25">
      <c r="A3" s="932" t="s">
        <v>158</v>
      </c>
      <c r="B3" s="932"/>
      <c r="C3" s="932" t="s">
        <v>159</v>
      </c>
      <c r="D3" s="932"/>
    </row>
    <row r="4" spans="1:9" ht="60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9" ht="28.5" customHeight="1" thickBot="1" x14ac:dyDescent="0.3">
      <c r="A6" s="87">
        <v>1</v>
      </c>
      <c r="B6" s="283" t="s">
        <v>160</v>
      </c>
      <c r="C6" s="286">
        <v>1</v>
      </c>
      <c r="D6" s="288">
        <v>2005</v>
      </c>
      <c r="E6" s="282">
        <v>10</v>
      </c>
      <c r="F6" s="951" t="s">
        <v>887</v>
      </c>
      <c r="I6" s="993" t="s">
        <v>1771</v>
      </c>
    </row>
    <row r="7" spans="1:9" x14ac:dyDescent="0.25">
      <c r="A7" s="87">
        <v>2</v>
      </c>
      <c r="B7" s="284" t="s">
        <v>161</v>
      </c>
      <c r="C7" s="285">
        <v>1</v>
      </c>
      <c r="D7" s="287">
        <v>2005</v>
      </c>
      <c r="E7" s="282">
        <v>10</v>
      </c>
      <c r="F7" s="951"/>
      <c r="I7" s="780"/>
    </row>
    <row r="8" spans="1:9" x14ac:dyDescent="0.25">
      <c r="A8" s="87">
        <v>3</v>
      </c>
      <c r="B8" s="284" t="s">
        <v>162</v>
      </c>
      <c r="C8" s="285">
        <v>2</v>
      </c>
      <c r="D8" s="287">
        <v>2007</v>
      </c>
      <c r="E8" s="282">
        <v>10</v>
      </c>
      <c r="F8" s="951"/>
      <c r="I8" s="683"/>
    </row>
    <row r="9" spans="1:9" x14ac:dyDescent="0.25">
      <c r="A9" s="87">
        <v>4</v>
      </c>
      <c r="B9" s="284" t="s">
        <v>163</v>
      </c>
      <c r="C9" s="285">
        <v>3</v>
      </c>
      <c r="D9" s="287">
        <v>2012</v>
      </c>
      <c r="E9" s="282">
        <v>10</v>
      </c>
      <c r="F9" s="951"/>
      <c r="I9" s="683"/>
    </row>
    <row r="10" spans="1:9" x14ac:dyDescent="0.25">
      <c r="A10" s="87">
        <v>5</v>
      </c>
      <c r="B10" s="284" t="s">
        <v>164</v>
      </c>
      <c r="C10" s="285">
        <v>1</v>
      </c>
      <c r="D10" s="287">
        <v>2006</v>
      </c>
      <c r="E10" s="282">
        <v>10</v>
      </c>
      <c r="F10" s="951"/>
      <c r="I10" s="683"/>
    </row>
    <row r="11" spans="1:9" x14ac:dyDescent="0.25">
      <c r="A11" s="87">
        <v>6</v>
      </c>
      <c r="B11" s="284" t="s">
        <v>165</v>
      </c>
      <c r="C11" s="285">
        <v>1</v>
      </c>
      <c r="D11" s="287">
        <v>2010</v>
      </c>
      <c r="E11" s="282">
        <v>10</v>
      </c>
      <c r="F11" s="951"/>
      <c r="I11" s="683"/>
    </row>
    <row r="12" spans="1:9" x14ac:dyDescent="0.25">
      <c r="A12" s="87">
        <v>7</v>
      </c>
      <c r="B12" s="284" t="s">
        <v>166</v>
      </c>
      <c r="C12" s="285">
        <v>1</v>
      </c>
      <c r="D12" s="287">
        <v>2010</v>
      </c>
      <c r="E12" s="282">
        <v>10</v>
      </c>
      <c r="F12" s="951"/>
      <c r="I12" s="683"/>
    </row>
    <row r="13" spans="1:9" x14ac:dyDescent="0.25">
      <c r="A13" s="87">
        <v>8</v>
      </c>
      <c r="B13" s="284" t="s">
        <v>167</v>
      </c>
      <c r="C13" s="285">
        <v>1</v>
      </c>
      <c r="D13" s="287">
        <v>2006</v>
      </c>
      <c r="E13" s="282">
        <v>10</v>
      </c>
      <c r="F13" s="951"/>
      <c r="I13" s="683"/>
    </row>
    <row r="14" spans="1:9" x14ac:dyDescent="0.25">
      <c r="A14" s="87">
        <v>9</v>
      </c>
      <c r="B14" s="284" t="s">
        <v>19</v>
      </c>
      <c r="C14" s="285">
        <v>1</v>
      </c>
      <c r="D14" s="287">
        <v>2007</v>
      </c>
      <c r="E14" s="282">
        <v>10</v>
      </c>
      <c r="F14" s="951"/>
      <c r="I14" s="683"/>
    </row>
    <row r="15" spans="1:9" x14ac:dyDescent="0.25">
      <c r="A15" s="87">
        <v>10</v>
      </c>
      <c r="B15" s="284" t="s">
        <v>168</v>
      </c>
      <c r="C15" s="285">
        <v>1</v>
      </c>
      <c r="D15" s="287">
        <v>2008</v>
      </c>
      <c r="E15" s="282">
        <v>10</v>
      </c>
      <c r="F15" s="951"/>
      <c r="I15" s="683"/>
    </row>
    <row r="16" spans="1:9" x14ac:dyDescent="0.25">
      <c r="A16" s="87">
        <v>11</v>
      </c>
      <c r="B16" s="284" t="s">
        <v>169</v>
      </c>
      <c r="C16" s="285">
        <v>1</v>
      </c>
      <c r="D16" s="287">
        <v>2013</v>
      </c>
      <c r="E16" s="282">
        <v>10</v>
      </c>
      <c r="F16" s="951"/>
      <c r="I16" s="683"/>
    </row>
    <row r="17" spans="1:9" x14ac:dyDescent="0.25">
      <c r="A17" s="87">
        <v>12</v>
      </c>
      <c r="B17" s="284" t="s">
        <v>170</v>
      </c>
      <c r="C17" s="285">
        <v>1</v>
      </c>
      <c r="D17" s="287">
        <v>2013</v>
      </c>
      <c r="E17" s="282">
        <v>10</v>
      </c>
      <c r="F17" s="951"/>
      <c r="I17" s="683"/>
    </row>
    <row r="18" spans="1:9" x14ac:dyDescent="0.25">
      <c r="A18" s="87">
        <v>13</v>
      </c>
      <c r="B18" s="284" t="s">
        <v>171</v>
      </c>
      <c r="C18" s="285">
        <v>1</v>
      </c>
      <c r="D18" s="287">
        <v>2007</v>
      </c>
      <c r="E18" s="282">
        <v>10</v>
      </c>
      <c r="F18" s="951"/>
      <c r="I18" s="683"/>
    </row>
    <row r="19" spans="1:9" x14ac:dyDescent="0.25">
      <c r="A19" s="87">
        <v>14</v>
      </c>
      <c r="B19" s="284" t="s">
        <v>172</v>
      </c>
      <c r="C19" s="285">
        <v>1</v>
      </c>
      <c r="D19" s="287">
        <v>2008</v>
      </c>
      <c r="E19" s="282">
        <v>10</v>
      </c>
      <c r="F19" s="951"/>
      <c r="I19" s="683"/>
    </row>
    <row r="20" spans="1:9" x14ac:dyDescent="0.25">
      <c r="C20" s="12">
        <f>SUM(C6:C19)</f>
        <v>17</v>
      </c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F1"/>
    <mergeCell ref="A3:B3"/>
    <mergeCell ref="C3:D3"/>
    <mergeCell ref="F6:F1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66.42578125" customWidth="1"/>
    <col min="3" max="3" width="17.28515625" style="12" customWidth="1"/>
    <col min="4" max="4" width="16.28515625" style="1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</row>
    <row r="3" spans="1:9" ht="30" customHeight="1" x14ac:dyDescent="0.25">
      <c r="A3" s="932" t="s">
        <v>280</v>
      </c>
      <c r="B3" s="932"/>
      <c r="C3" s="932" t="s">
        <v>281</v>
      </c>
      <c r="D3" s="932"/>
    </row>
    <row r="4" spans="1:9" ht="41.25" customHeight="1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9" ht="28.5" customHeight="1" thickBot="1" x14ac:dyDescent="0.3">
      <c r="A6" s="87">
        <v>1</v>
      </c>
      <c r="B6" s="290" t="s">
        <v>888</v>
      </c>
      <c r="C6" s="293">
        <v>2</v>
      </c>
      <c r="D6" s="295">
        <v>2006</v>
      </c>
      <c r="E6" s="289">
        <v>11</v>
      </c>
      <c r="F6" s="951" t="s">
        <v>908</v>
      </c>
      <c r="I6" s="993" t="s">
        <v>1771</v>
      </c>
    </row>
    <row r="7" spans="1:9" x14ac:dyDescent="0.25">
      <c r="A7" s="87">
        <v>2</v>
      </c>
      <c r="B7" s="291" t="s">
        <v>889</v>
      </c>
      <c r="C7" s="292">
        <v>1</v>
      </c>
      <c r="D7" s="294">
        <v>2007</v>
      </c>
      <c r="E7" s="289">
        <v>11</v>
      </c>
      <c r="F7" s="951"/>
      <c r="I7" s="780"/>
    </row>
    <row r="8" spans="1:9" x14ac:dyDescent="0.25">
      <c r="A8" s="87">
        <v>3</v>
      </c>
      <c r="B8" s="291" t="s">
        <v>890</v>
      </c>
      <c r="C8" s="292">
        <v>2</v>
      </c>
      <c r="D8" s="294">
        <v>2010</v>
      </c>
      <c r="E8" s="289">
        <v>11</v>
      </c>
      <c r="F8" s="951"/>
      <c r="I8" s="683"/>
    </row>
    <row r="9" spans="1:9" x14ac:dyDescent="0.25">
      <c r="A9" s="87">
        <v>4</v>
      </c>
      <c r="B9" s="291" t="s">
        <v>716</v>
      </c>
      <c r="C9" s="292">
        <v>1</v>
      </c>
      <c r="D9" s="294">
        <v>2007</v>
      </c>
      <c r="E9" s="289">
        <v>11</v>
      </c>
      <c r="F9" s="951"/>
      <c r="I9" s="683"/>
    </row>
    <row r="10" spans="1:9" x14ac:dyDescent="0.25">
      <c r="A10" s="87">
        <v>5</v>
      </c>
      <c r="B10" s="291" t="s">
        <v>891</v>
      </c>
      <c r="C10" s="292">
        <v>1</v>
      </c>
      <c r="D10" s="294">
        <v>2009</v>
      </c>
      <c r="E10" s="289">
        <v>11</v>
      </c>
      <c r="F10" s="951"/>
      <c r="I10" s="683"/>
    </row>
    <row r="11" spans="1:9" x14ac:dyDescent="0.25">
      <c r="A11" s="87">
        <v>6</v>
      </c>
      <c r="B11" s="291" t="s">
        <v>66</v>
      </c>
      <c r="C11" s="292">
        <v>1</v>
      </c>
      <c r="D11" s="294">
        <v>2002</v>
      </c>
      <c r="E11" s="289">
        <v>11</v>
      </c>
      <c r="F11" s="951"/>
      <c r="I11" s="683"/>
    </row>
    <row r="12" spans="1:9" x14ac:dyDescent="0.25">
      <c r="A12" s="87">
        <v>7</v>
      </c>
      <c r="B12" s="291" t="s">
        <v>892</v>
      </c>
      <c r="C12" s="292">
        <v>1</v>
      </c>
      <c r="D12" s="294">
        <v>2007</v>
      </c>
      <c r="E12" s="289">
        <v>11</v>
      </c>
      <c r="F12" s="951"/>
      <c r="I12" s="683"/>
    </row>
    <row r="13" spans="1:9" x14ac:dyDescent="0.25">
      <c r="A13" s="87">
        <v>8</v>
      </c>
      <c r="B13" s="291" t="s">
        <v>893</v>
      </c>
      <c r="C13" s="292">
        <v>1</v>
      </c>
      <c r="D13" s="294">
        <v>2006</v>
      </c>
      <c r="E13" s="289">
        <v>11</v>
      </c>
      <c r="F13" s="951"/>
      <c r="I13" s="683"/>
    </row>
    <row r="14" spans="1:9" x14ac:dyDescent="0.25">
      <c r="A14" s="87">
        <v>9</v>
      </c>
      <c r="B14" s="291" t="s">
        <v>721</v>
      </c>
      <c r="C14" s="292">
        <v>1</v>
      </c>
      <c r="D14" s="294">
        <v>2001</v>
      </c>
      <c r="E14" s="289">
        <v>11</v>
      </c>
      <c r="F14" s="951"/>
      <c r="I14" s="683"/>
    </row>
    <row r="15" spans="1:9" x14ac:dyDescent="0.25">
      <c r="A15" s="87">
        <v>10</v>
      </c>
      <c r="B15" s="291" t="s">
        <v>894</v>
      </c>
      <c r="C15" s="292">
        <v>1</v>
      </c>
      <c r="D15" s="294">
        <v>2010</v>
      </c>
      <c r="E15" s="289">
        <v>11</v>
      </c>
      <c r="F15" s="951"/>
      <c r="I15" s="683"/>
    </row>
    <row r="16" spans="1:9" x14ac:dyDescent="0.25">
      <c r="A16" s="87">
        <v>11</v>
      </c>
      <c r="B16" s="291" t="s">
        <v>895</v>
      </c>
      <c r="C16" s="292">
        <v>1</v>
      </c>
      <c r="D16" s="294">
        <v>2010</v>
      </c>
      <c r="E16" s="289">
        <v>11</v>
      </c>
      <c r="F16" s="951"/>
      <c r="I16" s="683"/>
    </row>
    <row r="17" spans="1:9" x14ac:dyDescent="0.25">
      <c r="A17" s="87">
        <v>12</v>
      </c>
      <c r="B17" s="291" t="s">
        <v>720</v>
      </c>
      <c r="C17" s="292">
        <v>1</v>
      </c>
      <c r="D17" s="294">
        <v>2009</v>
      </c>
      <c r="E17" s="289">
        <v>11</v>
      </c>
      <c r="F17" s="951"/>
      <c r="I17" s="683"/>
    </row>
    <row r="18" spans="1:9" x14ac:dyDescent="0.25">
      <c r="A18" s="87">
        <v>13</v>
      </c>
      <c r="B18" s="291" t="s">
        <v>896</v>
      </c>
      <c r="C18" s="292">
        <v>1</v>
      </c>
      <c r="D18" s="294">
        <v>2006</v>
      </c>
      <c r="E18" s="289">
        <v>11</v>
      </c>
      <c r="F18" s="951"/>
      <c r="I18" s="683"/>
    </row>
    <row r="19" spans="1:9" x14ac:dyDescent="0.25">
      <c r="A19" s="87">
        <v>14</v>
      </c>
      <c r="B19" s="291" t="s">
        <v>897</v>
      </c>
      <c r="C19" s="292">
        <v>1</v>
      </c>
      <c r="D19" s="294">
        <v>2009</v>
      </c>
      <c r="E19" s="289">
        <v>11</v>
      </c>
      <c r="F19" s="951"/>
      <c r="I19" s="683"/>
    </row>
    <row r="20" spans="1:9" x14ac:dyDescent="0.25">
      <c r="A20" s="87">
        <v>15</v>
      </c>
      <c r="B20" s="291" t="s">
        <v>898</v>
      </c>
      <c r="C20" s="292">
        <v>1</v>
      </c>
      <c r="D20" s="294">
        <v>2012</v>
      </c>
      <c r="E20" s="289">
        <v>11</v>
      </c>
      <c r="F20" s="951"/>
      <c r="I20" s="683"/>
    </row>
    <row r="21" spans="1:9" x14ac:dyDescent="0.25">
      <c r="A21" s="87">
        <v>16</v>
      </c>
      <c r="B21" s="291" t="s">
        <v>899</v>
      </c>
      <c r="C21" s="292">
        <v>4</v>
      </c>
      <c r="D21" s="294">
        <v>2012</v>
      </c>
      <c r="E21" s="289">
        <v>11</v>
      </c>
      <c r="F21" s="951"/>
      <c r="I21" s="683"/>
    </row>
    <row r="22" spans="1:9" x14ac:dyDescent="0.25">
      <c r="A22" s="87">
        <v>17</v>
      </c>
      <c r="B22" s="291" t="s">
        <v>900</v>
      </c>
      <c r="C22" s="292">
        <v>1</v>
      </c>
      <c r="D22" s="294">
        <v>2014</v>
      </c>
      <c r="E22" s="289">
        <v>11</v>
      </c>
      <c r="F22" s="951"/>
      <c r="I22" s="683"/>
    </row>
    <row r="23" spans="1:9" x14ac:dyDescent="0.25">
      <c r="A23" s="87">
        <v>18</v>
      </c>
      <c r="B23" s="291" t="s">
        <v>901</v>
      </c>
      <c r="C23" s="292">
        <v>1</v>
      </c>
      <c r="D23" s="294">
        <v>2014</v>
      </c>
      <c r="E23" s="289">
        <v>11</v>
      </c>
      <c r="F23" s="951"/>
      <c r="I23" s="683"/>
    </row>
    <row r="24" spans="1:9" x14ac:dyDescent="0.25">
      <c r="A24" s="87">
        <v>19</v>
      </c>
      <c r="B24" s="291" t="s">
        <v>902</v>
      </c>
      <c r="C24" s="292">
        <v>1</v>
      </c>
      <c r="D24" s="294">
        <v>2007</v>
      </c>
      <c r="E24" s="289">
        <v>11</v>
      </c>
      <c r="F24" s="951"/>
      <c r="I24" s="683"/>
    </row>
    <row r="25" spans="1:9" x14ac:dyDescent="0.25">
      <c r="A25" s="87">
        <v>20</v>
      </c>
      <c r="B25" s="291" t="s">
        <v>903</v>
      </c>
      <c r="C25" s="292">
        <v>1</v>
      </c>
      <c r="D25" s="294">
        <v>2009</v>
      </c>
      <c r="E25" s="289">
        <v>11</v>
      </c>
      <c r="F25" s="951"/>
      <c r="I25" s="683"/>
    </row>
    <row r="26" spans="1:9" x14ac:dyDescent="0.25">
      <c r="A26" s="87">
        <v>21</v>
      </c>
      <c r="B26" s="291" t="s">
        <v>904</v>
      </c>
      <c r="C26" s="292">
        <v>1</v>
      </c>
      <c r="D26" s="294">
        <v>2009</v>
      </c>
      <c r="E26" s="289">
        <v>11</v>
      </c>
      <c r="F26" s="951"/>
      <c r="I26" s="683"/>
    </row>
    <row r="27" spans="1:9" x14ac:dyDescent="0.25">
      <c r="A27" s="87">
        <v>22</v>
      </c>
      <c r="B27" s="291" t="s">
        <v>905</v>
      </c>
      <c r="C27" s="292">
        <v>1</v>
      </c>
      <c r="D27" s="294">
        <v>2009</v>
      </c>
      <c r="E27" s="289">
        <v>11</v>
      </c>
      <c r="F27" s="951"/>
      <c r="I27" s="683"/>
    </row>
    <row r="28" spans="1:9" ht="15.75" customHeight="1" x14ac:dyDescent="0.25">
      <c r="A28" s="87">
        <v>23</v>
      </c>
      <c r="B28" s="296" t="s">
        <v>906</v>
      </c>
      <c r="C28" s="292">
        <v>1</v>
      </c>
      <c r="D28" s="294">
        <v>2010</v>
      </c>
      <c r="E28" s="289">
        <v>11</v>
      </c>
      <c r="F28" s="951"/>
      <c r="I28" s="683"/>
    </row>
    <row r="29" spans="1:9" x14ac:dyDescent="0.25">
      <c r="A29" s="87">
        <v>24</v>
      </c>
      <c r="B29" s="291" t="s">
        <v>907</v>
      </c>
      <c r="C29" s="292">
        <v>1</v>
      </c>
      <c r="D29" s="294">
        <v>2010</v>
      </c>
      <c r="E29" s="289">
        <v>11</v>
      </c>
      <c r="F29" s="951"/>
    </row>
    <row r="30" spans="1:9" x14ac:dyDescent="0.25">
      <c r="C30" s="12">
        <f>SUM(C6:C29)</f>
        <v>29</v>
      </c>
    </row>
  </sheetData>
  <mergeCells count="4">
    <mergeCell ref="D1:F1"/>
    <mergeCell ref="A3:B3"/>
    <mergeCell ref="C3:D3"/>
    <mergeCell ref="F6:F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6" sqref="H16"/>
    </sheetView>
  </sheetViews>
  <sheetFormatPr defaultRowHeight="15" x14ac:dyDescent="0.25"/>
  <cols>
    <col min="2" max="2" width="71.7109375" customWidth="1"/>
    <col min="3" max="3" width="17.42578125" customWidth="1"/>
    <col min="4" max="4" width="34.42578125" customWidth="1"/>
    <col min="8" max="8" width="50.28515625" style="682" customWidth="1"/>
  </cols>
  <sheetData>
    <row r="1" spans="1:8" x14ac:dyDescent="0.25">
      <c r="D1" s="917" t="s">
        <v>16</v>
      </c>
      <c r="E1" s="917"/>
      <c r="F1" s="917"/>
      <c r="G1" s="917"/>
      <c r="H1" s="917"/>
    </row>
    <row r="3" spans="1:8" ht="43.5" customHeight="1" x14ac:dyDescent="0.25">
      <c r="A3" s="955" t="s">
        <v>737</v>
      </c>
      <c r="B3" s="956"/>
      <c r="C3" s="954" t="s">
        <v>738</v>
      </c>
      <c r="D3" s="954"/>
    </row>
    <row r="4" spans="1:8" ht="60" x14ac:dyDescent="0.25">
      <c r="A4" s="87" t="s">
        <v>0</v>
      </c>
      <c r="B4" s="8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8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8" ht="30.75" customHeight="1" thickBot="1" x14ac:dyDescent="0.3">
      <c r="A6" s="131">
        <v>1</v>
      </c>
      <c r="B6" s="297" t="s">
        <v>739</v>
      </c>
      <c r="C6" s="298">
        <v>1</v>
      </c>
      <c r="D6" s="298">
        <v>2012</v>
      </c>
      <c r="E6" s="9">
        <v>10</v>
      </c>
      <c r="F6" s="951" t="s">
        <v>909</v>
      </c>
      <c r="H6" s="993" t="s">
        <v>1771</v>
      </c>
    </row>
    <row r="7" spans="1:8" ht="15.75" x14ac:dyDescent="0.25">
      <c r="A7" s="131">
        <v>2</v>
      </c>
      <c r="B7" s="297" t="s">
        <v>740</v>
      </c>
      <c r="C7" s="298">
        <v>1</v>
      </c>
      <c r="D7" s="298">
        <v>2009</v>
      </c>
      <c r="E7" s="9">
        <v>10</v>
      </c>
      <c r="F7" s="951"/>
      <c r="H7" s="780"/>
    </row>
    <row r="8" spans="1:8" ht="15.75" x14ac:dyDescent="0.25">
      <c r="A8" s="131">
        <v>3</v>
      </c>
      <c r="B8" s="297" t="s">
        <v>741</v>
      </c>
      <c r="C8" s="298">
        <v>1</v>
      </c>
      <c r="D8" s="298">
        <v>2009</v>
      </c>
      <c r="E8" s="9">
        <v>10</v>
      </c>
      <c r="F8" s="951"/>
      <c r="H8" s="683"/>
    </row>
    <row r="9" spans="1:8" ht="15.75" x14ac:dyDescent="0.25">
      <c r="A9" s="131">
        <v>4</v>
      </c>
      <c r="B9" s="297" t="s">
        <v>742</v>
      </c>
      <c r="C9" s="298">
        <v>2</v>
      </c>
      <c r="D9" s="298">
        <v>2014</v>
      </c>
      <c r="E9" s="9">
        <v>10</v>
      </c>
      <c r="F9" s="951"/>
      <c r="H9" s="683"/>
    </row>
    <row r="10" spans="1:8" ht="15.75" x14ac:dyDescent="0.25">
      <c r="A10" s="131">
        <v>5</v>
      </c>
      <c r="B10" s="273" t="s">
        <v>743</v>
      </c>
      <c r="C10" s="267">
        <v>1</v>
      </c>
      <c r="D10" s="298">
        <v>2005</v>
      </c>
      <c r="E10" s="9">
        <v>10</v>
      </c>
      <c r="F10" s="951"/>
      <c r="H10" s="683"/>
    </row>
    <row r="11" spans="1:8" ht="15.75" x14ac:dyDescent="0.25">
      <c r="A11" s="131">
        <v>6</v>
      </c>
      <c r="B11" s="273" t="s">
        <v>744</v>
      </c>
      <c r="C11" s="267">
        <v>1</v>
      </c>
      <c r="D11" s="298">
        <v>2005</v>
      </c>
      <c r="E11" s="9">
        <v>10</v>
      </c>
      <c r="F11" s="951"/>
      <c r="H11" s="683"/>
    </row>
    <row r="12" spans="1:8" ht="15.75" x14ac:dyDescent="0.25">
      <c r="A12" s="131">
        <v>7</v>
      </c>
      <c r="B12" s="273" t="s">
        <v>745</v>
      </c>
      <c r="C12" s="267">
        <v>1</v>
      </c>
      <c r="D12" s="298">
        <v>2003</v>
      </c>
      <c r="E12" s="9">
        <v>10</v>
      </c>
      <c r="F12" s="951"/>
      <c r="H12" s="683"/>
    </row>
    <row r="13" spans="1:8" ht="15.75" x14ac:dyDescent="0.25">
      <c r="A13" s="131">
        <v>8</v>
      </c>
      <c r="B13" s="273" t="s">
        <v>746</v>
      </c>
      <c r="C13" s="267">
        <v>1</v>
      </c>
      <c r="D13" s="298">
        <v>2007</v>
      </c>
      <c r="E13" s="9">
        <v>10</v>
      </c>
      <c r="F13" s="951"/>
      <c r="H13" s="683"/>
    </row>
    <row r="14" spans="1:8" ht="31.5" x14ac:dyDescent="0.25">
      <c r="A14" s="131">
        <v>9</v>
      </c>
      <c r="B14" s="273" t="s">
        <v>747</v>
      </c>
      <c r="C14" s="267">
        <v>1</v>
      </c>
      <c r="D14" s="298">
        <v>2012</v>
      </c>
      <c r="E14" s="9">
        <v>10</v>
      </c>
      <c r="F14" s="951"/>
      <c r="H14" s="683"/>
    </row>
    <row r="15" spans="1:8" ht="15.75" x14ac:dyDescent="0.25">
      <c r="A15" s="131">
        <v>10</v>
      </c>
      <c r="B15" s="281" t="s">
        <v>748</v>
      </c>
      <c r="C15" s="267">
        <v>2</v>
      </c>
      <c r="D15" s="298">
        <v>2012</v>
      </c>
      <c r="E15" s="9">
        <v>10</v>
      </c>
      <c r="F15" s="951"/>
      <c r="H15" s="683"/>
    </row>
    <row r="16" spans="1:8" ht="15.75" x14ac:dyDescent="0.25">
      <c r="A16" s="131">
        <v>11</v>
      </c>
      <c r="B16" s="273" t="s">
        <v>749</v>
      </c>
      <c r="C16" s="267">
        <v>2</v>
      </c>
      <c r="D16" s="298">
        <v>2012</v>
      </c>
      <c r="E16" s="9">
        <v>10</v>
      </c>
      <c r="F16" s="951"/>
      <c r="H16" s="683"/>
    </row>
    <row r="17" spans="1:8" ht="15.75" x14ac:dyDescent="0.25">
      <c r="A17" s="131">
        <v>12</v>
      </c>
      <c r="B17" s="297" t="s">
        <v>18</v>
      </c>
      <c r="C17" s="298">
        <v>1</v>
      </c>
      <c r="D17" s="298">
        <v>2012</v>
      </c>
      <c r="E17" s="9">
        <v>10</v>
      </c>
      <c r="F17" s="951"/>
      <c r="H17" s="683"/>
    </row>
    <row r="18" spans="1:8" ht="15.75" x14ac:dyDescent="0.25">
      <c r="A18" s="131">
        <v>13</v>
      </c>
      <c r="B18" s="297" t="s">
        <v>750</v>
      </c>
      <c r="C18" s="298">
        <v>2</v>
      </c>
      <c r="D18" s="298">
        <v>2011</v>
      </c>
      <c r="E18" s="9">
        <v>10</v>
      </c>
      <c r="F18" s="951"/>
      <c r="H18" s="683"/>
    </row>
    <row r="19" spans="1:8" ht="15.75" x14ac:dyDescent="0.25">
      <c r="A19" s="131">
        <v>14</v>
      </c>
      <c r="B19" s="297" t="s">
        <v>751</v>
      </c>
      <c r="C19" s="298">
        <v>1</v>
      </c>
      <c r="D19" s="298">
        <v>2015</v>
      </c>
      <c r="E19" s="9">
        <v>10</v>
      </c>
      <c r="F19" s="951"/>
      <c r="H19" s="683"/>
    </row>
    <row r="20" spans="1:8" ht="15.75" x14ac:dyDescent="0.25">
      <c r="A20" s="131">
        <v>15</v>
      </c>
      <c r="B20" s="297" t="s">
        <v>752</v>
      </c>
      <c r="C20" s="298">
        <v>2</v>
      </c>
      <c r="D20" s="298">
        <v>2015</v>
      </c>
      <c r="E20" s="9">
        <v>10</v>
      </c>
      <c r="F20" s="951"/>
      <c r="H20" s="683"/>
    </row>
    <row r="21" spans="1:8" ht="15.75" x14ac:dyDescent="0.25">
      <c r="A21" s="131">
        <v>16</v>
      </c>
      <c r="B21" s="297" t="s">
        <v>753</v>
      </c>
      <c r="C21" s="298">
        <v>1</v>
      </c>
      <c r="D21" s="298">
        <v>2004</v>
      </c>
      <c r="E21" s="9">
        <v>10</v>
      </c>
      <c r="F21" s="951"/>
      <c r="H21" s="683"/>
    </row>
    <row r="22" spans="1:8" ht="15.75" x14ac:dyDescent="0.25">
      <c r="A22" s="80"/>
      <c r="B22" s="81" t="s">
        <v>21</v>
      </c>
      <c r="C22" s="80">
        <f>SUM(C6:C21)</f>
        <v>21</v>
      </c>
      <c r="D22" s="80"/>
      <c r="E22" s="9"/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D1:H1"/>
    <mergeCell ref="C3:D3"/>
    <mergeCell ref="A3:B3"/>
    <mergeCell ref="F6:F2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48.140625" customWidth="1"/>
    <col min="3" max="3" width="19.85546875" style="12" customWidth="1"/>
    <col min="4" max="4" width="24.85546875" style="12" customWidth="1"/>
    <col min="9" max="9" width="50.28515625" style="682" customWidth="1"/>
  </cols>
  <sheetData>
    <row r="1" spans="1:9" x14ac:dyDescent="0.25">
      <c r="D1" s="917" t="s">
        <v>16</v>
      </c>
      <c r="E1" s="917"/>
      <c r="F1" s="917"/>
    </row>
    <row r="3" spans="1:9" ht="30" customHeight="1" x14ac:dyDescent="0.25">
      <c r="A3" s="932" t="s">
        <v>238</v>
      </c>
      <c r="B3" s="932"/>
      <c r="C3" s="932" t="s">
        <v>239</v>
      </c>
      <c r="D3" s="932"/>
    </row>
    <row r="4" spans="1:9" ht="27.75" customHeight="1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6.5" customHeight="1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9" ht="32.25" customHeight="1" thickBot="1" x14ac:dyDescent="0.3">
      <c r="A6" s="87">
        <v>1</v>
      </c>
      <c r="B6" s="300" t="s">
        <v>240</v>
      </c>
      <c r="C6" s="301">
        <v>1</v>
      </c>
      <c r="D6" s="301">
        <v>2006</v>
      </c>
      <c r="E6" s="299">
        <v>10</v>
      </c>
      <c r="F6" s="951" t="s">
        <v>909</v>
      </c>
      <c r="I6" s="993" t="s">
        <v>1771</v>
      </c>
    </row>
    <row r="7" spans="1:9" x14ac:dyDescent="0.25">
      <c r="A7" s="87">
        <v>2</v>
      </c>
      <c r="B7" s="300" t="s">
        <v>241</v>
      </c>
      <c r="C7" s="301">
        <v>1</v>
      </c>
      <c r="D7" s="301">
        <v>2013</v>
      </c>
      <c r="E7" s="299">
        <v>10</v>
      </c>
      <c r="F7" s="951"/>
      <c r="I7" s="780"/>
    </row>
    <row r="8" spans="1:9" x14ac:dyDescent="0.25">
      <c r="A8" s="87">
        <v>3</v>
      </c>
      <c r="B8" s="300" t="s">
        <v>26</v>
      </c>
      <c r="C8" s="301">
        <v>1</v>
      </c>
      <c r="D8" s="301">
        <v>2006</v>
      </c>
      <c r="E8" s="299">
        <v>10</v>
      </c>
      <c r="F8" s="951"/>
      <c r="I8" s="683"/>
    </row>
    <row r="9" spans="1:9" x14ac:dyDescent="0.25">
      <c r="A9" s="87">
        <v>4</v>
      </c>
      <c r="B9" s="300" t="s">
        <v>242</v>
      </c>
      <c r="C9" s="301">
        <v>1</v>
      </c>
      <c r="D9" s="301">
        <v>2009</v>
      </c>
      <c r="E9" s="299">
        <v>10</v>
      </c>
      <c r="F9" s="951"/>
      <c r="I9" s="683"/>
    </row>
    <row r="10" spans="1:9" x14ac:dyDescent="0.25">
      <c r="A10" s="87">
        <v>5</v>
      </c>
      <c r="B10" s="300" t="s">
        <v>243</v>
      </c>
      <c r="C10" s="301">
        <v>1</v>
      </c>
      <c r="D10" s="301">
        <v>2007</v>
      </c>
      <c r="E10" s="299">
        <v>10</v>
      </c>
      <c r="F10" s="951"/>
      <c r="I10" s="683"/>
    </row>
    <row r="11" spans="1:9" x14ac:dyDescent="0.25">
      <c r="A11" s="87">
        <v>6</v>
      </c>
      <c r="B11" s="300" t="s">
        <v>244</v>
      </c>
      <c r="C11" s="301">
        <v>1</v>
      </c>
      <c r="D11" s="301">
        <v>2007</v>
      </c>
      <c r="E11" s="299">
        <v>10</v>
      </c>
      <c r="F11" s="951"/>
      <c r="I11" s="683"/>
    </row>
    <row r="12" spans="1:9" x14ac:dyDescent="0.25">
      <c r="A12" s="87">
        <v>7</v>
      </c>
      <c r="B12" s="300" t="s">
        <v>245</v>
      </c>
      <c r="C12" s="301">
        <v>1</v>
      </c>
      <c r="D12" s="301">
        <v>2013</v>
      </c>
      <c r="E12" s="299">
        <v>10</v>
      </c>
      <c r="F12" s="951"/>
      <c r="I12" s="683"/>
    </row>
    <row r="13" spans="1:9" x14ac:dyDescent="0.25">
      <c r="A13" s="87">
        <v>8</v>
      </c>
      <c r="B13" s="300" t="s">
        <v>245</v>
      </c>
      <c r="C13" s="301">
        <v>1</v>
      </c>
      <c r="D13" s="301">
        <v>2009</v>
      </c>
      <c r="E13" s="299">
        <v>10</v>
      </c>
      <c r="F13" s="951"/>
      <c r="I13" s="683"/>
    </row>
    <row r="14" spans="1:9" x14ac:dyDescent="0.25">
      <c r="A14" s="87">
        <v>9</v>
      </c>
      <c r="B14" s="300" t="s">
        <v>245</v>
      </c>
      <c r="C14" s="301">
        <v>1</v>
      </c>
      <c r="D14" s="301">
        <v>2007</v>
      </c>
      <c r="E14" s="299">
        <v>10</v>
      </c>
      <c r="F14" s="951"/>
      <c r="I14" s="683"/>
    </row>
    <row r="15" spans="1:9" x14ac:dyDescent="0.25">
      <c r="A15" s="87">
        <v>10</v>
      </c>
      <c r="B15" s="300" t="s">
        <v>245</v>
      </c>
      <c r="C15" s="301">
        <v>1</v>
      </c>
      <c r="D15" s="301">
        <v>2006</v>
      </c>
      <c r="E15" s="299">
        <v>10</v>
      </c>
      <c r="F15" s="951"/>
      <c r="I15" s="683"/>
    </row>
    <row r="16" spans="1:9" x14ac:dyDescent="0.25">
      <c r="A16" s="87">
        <v>11</v>
      </c>
      <c r="B16" s="300" t="s">
        <v>246</v>
      </c>
      <c r="C16" s="301">
        <v>1</v>
      </c>
      <c r="D16" s="301">
        <v>2009</v>
      </c>
      <c r="E16" s="299">
        <v>10</v>
      </c>
      <c r="F16" s="951"/>
      <c r="I16" s="683"/>
    </row>
    <row r="17" spans="1:9" x14ac:dyDescent="0.25">
      <c r="A17" s="87">
        <v>12</v>
      </c>
      <c r="B17" s="300" t="s">
        <v>247</v>
      </c>
      <c r="C17" s="301">
        <v>1</v>
      </c>
      <c r="D17" s="301">
        <v>2012</v>
      </c>
      <c r="E17" s="299">
        <v>10</v>
      </c>
      <c r="F17" s="951"/>
      <c r="I17" s="683"/>
    </row>
    <row r="18" spans="1:9" x14ac:dyDescent="0.25">
      <c r="A18" s="87">
        <v>13</v>
      </c>
      <c r="B18" s="300" t="s">
        <v>248</v>
      </c>
      <c r="C18" s="301">
        <v>1</v>
      </c>
      <c r="D18" s="301">
        <v>2009</v>
      </c>
      <c r="E18" s="299">
        <v>10</v>
      </c>
      <c r="F18" s="951"/>
      <c r="I18" s="683"/>
    </row>
    <row r="19" spans="1:9" x14ac:dyDescent="0.25">
      <c r="A19" s="87">
        <v>14</v>
      </c>
      <c r="B19" s="300" t="s">
        <v>249</v>
      </c>
      <c r="C19" s="301">
        <v>1</v>
      </c>
      <c r="D19" s="301">
        <v>2009</v>
      </c>
      <c r="E19" s="299">
        <v>10</v>
      </c>
      <c r="F19" s="951"/>
      <c r="I19" s="683"/>
    </row>
    <row r="20" spans="1:9" x14ac:dyDescent="0.25">
      <c r="A20" s="87">
        <v>15</v>
      </c>
      <c r="B20" s="300" t="s">
        <v>250</v>
      </c>
      <c r="C20" s="301">
        <v>1</v>
      </c>
      <c r="D20" s="301">
        <v>2007</v>
      </c>
      <c r="E20" s="299">
        <v>10</v>
      </c>
      <c r="F20" s="951"/>
      <c r="I20" s="683"/>
    </row>
    <row r="21" spans="1:9" x14ac:dyDescent="0.25">
      <c r="C21" s="12">
        <f>SUM(C6:C20)</f>
        <v>15</v>
      </c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D1:F1"/>
    <mergeCell ref="A3:B3"/>
    <mergeCell ref="C3:D3"/>
    <mergeCell ref="F6:F20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workbookViewId="0">
      <selection activeCell="I1" sqref="I1:I1048576"/>
    </sheetView>
  </sheetViews>
  <sheetFormatPr defaultRowHeight="15" x14ac:dyDescent="0.25"/>
  <cols>
    <col min="1" max="1" width="9.140625" style="14"/>
    <col min="2" max="2" width="56.28515625" customWidth="1"/>
    <col min="3" max="3" width="15.140625" style="14" customWidth="1"/>
    <col min="4" max="4" width="20.85546875" style="14" customWidth="1"/>
    <col min="9" max="9" width="50.28515625" style="682" customWidth="1"/>
  </cols>
  <sheetData>
    <row r="1" spans="1:9" x14ac:dyDescent="0.25">
      <c r="D1" s="917" t="s">
        <v>16</v>
      </c>
      <c r="E1" s="917"/>
    </row>
    <row r="3" spans="1:9" ht="15" customHeight="1" x14ac:dyDescent="0.25">
      <c r="A3" s="941" t="s">
        <v>620</v>
      </c>
      <c r="B3" s="941"/>
      <c r="C3" s="941" t="s">
        <v>621</v>
      </c>
      <c r="D3" s="941"/>
    </row>
    <row r="4" spans="1:9" ht="60" x14ac:dyDescent="0.25">
      <c r="A4" s="105" t="s">
        <v>0</v>
      </c>
      <c r="B4" s="114" t="s">
        <v>3</v>
      </c>
      <c r="C4" s="113" t="s">
        <v>1</v>
      </c>
      <c r="D4" s="113" t="s">
        <v>2</v>
      </c>
      <c r="E4" s="752" t="s">
        <v>1279</v>
      </c>
      <c r="F4" s="752" t="s">
        <v>1280</v>
      </c>
    </row>
    <row r="5" spans="1:9" ht="15.75" thickBot="1" x14ac:dyDescent="0.3">
      <c r="A5" s="105">
        <v>1</v>
      </c>
      <c r="B5" s="105">
        <v>2</v>
      </c>
      <c r="C5" s="105">
        <v>3</v>
      </c>
      <c r="D5" s="105">
        <v>4</v>
      </c>
      <c r="E5" s="752">
        <v>5</v>
      </c>
      <c r="F5" s="98">
        <v>6</v>
      </c>
    </row>
    <row r="6" spans="1:9" ht="30" thickBot="1" x14ac:dyDescent="0.3">
      <c r="A6" s="105">
        <v>1</v>
      </c>
      <c r="B6" s="304" t="s">
        <v>910</v>
      </c>
      <c r="C6" s="307">
        <v>2</v>
      </c>
      <c r="D6" s="309" t="s">
        <v>911</v>
      </c>
      <c r="E6" s="303">
        <v>11</v>
      </c>
      <c r="F6" s="919" t="s">
        <v>937</v>
      </c>
      <c r="I6" s="993" t="s">
        <v>1771</v>
      </c>
    </row>
    <row r="7" spans="1:9" ht="17.25" customHeight="1" x14ac:dyDescent="0.25">
      <c r="A7" s="105">
        <v>2</v>
      </c>
      <c r="B7" s="305" t="s">
        <v>912</v>
      </c>
      <c r="C7" s="306">
        <v>1</v>
      </c>
      <c r="D7" s="308" t="s">
        <v>911</v>
      </c>
      <c r="E7" s="303">
        <v>11</v>
      </c>
      <c r="F7" s="919"/>
      <c r="I7" s="780"/>
    </row>
    <row r="8" spans="1:9" x14ac:dyDescent="0.25">
      <c r="A8" s="105">
        <v>3</v>
      </c>
      <c r="B8" s="305" t="s">
        <v>913</v>
      </c>
      <c r="C8" s="306">
        <v>1</v>
      </c>
      <c r="D8" s="308" t="s">
        <v>479</v>
      </c>
      <c r="E8" s="303">
        <v>11</v>
      </c>
      <c r="F8" s="919"/>
      <c r="I8" s="683"/>
    </row>
    <row r="9" spans="1:9" x14ac:dyDescent="0.25">
      <c r="A9" s="105">
        <v>4</v>
      </c>
      <c r="B9" s="305" t="s">
        <v>231</v>
      </c>
      <c r="C9" s="306">
        <v>1</v>
      </c>
      <c r="D9" s="308" t="s">
        <v>479</v>
      </c>
      <c r="E9" s="303">
        <v>11</v>
      </c>
      <c r="F9" s="919"/>
      <c r="I9" s="683"/>
    </row>
    <row r="10" spans="1:9" x14ac:dyDescent="0.25">
      <c r="A10" s="105">
        <v>5</v>
      </c>
      <c r="B10" s="305" t="s">
        <v>914</v>
      </c>
      <c r="C10" s="306">
        <v>1</v>
      </c>
      <c r="D10" s="308" t="s">
        <v>479</v>
      </c>
      <c r="E10" s="303">
        <v>11</v>
      </c>
      <c r="F10" s="919"/>
      <c r="I10" s="683"/>
    </row>
    <row r="11" spans="1:9" x14ac:dyDescent="0.25">
      <c r="A11" s="105">
        <v>6</v>
      </c>
      <c r="B11" s="305" t="s">
        <v>915</v>
      </c>
      <c r="C11" s="306">
        <v>1</v>
      </c>
      <c r="D11" s="308" t="s">
        <v>471</v>
      </c>
      <c r="E11" s="303">
        <v>11</v>
      </c>
      <c r="F11" s="919"/>
      <c r="I11" s="683"/>
    </row>
    <row r="12" spans="1:9" x14ac:dyDescent="0.25">
      <c r="A12" s="105">
        <v>7</v>
      </c>
      <c r="B12" s="305" t="s">
        <v>916</v>
      </c>
      <c r="C12" s="306">
        <v>1</v>
      </c>
      <c r="D12" s="308" t="s">
        <v>917</v>
      </c>
      <c r="E12" s="303">
        <v>11</v>
      </c>
      <c r="F12" s="919"/>
      <c r="I12" s="683"/>
    </row>
    <row r="13" spans="1:9" x14ac:dyDescent="0.25">
      <c r="A13" s="105">
        <v>8</v>
      </c>
      <c r="B13" s="305" t="s">
        <v>918</v>
      </c>
      <c r="C13" s="306">
        <v>1</v>
      </c>
      <c r="D13" s="308" t="s">
        <v>919</v>
      </c>
      <c r="E13" s="303">
        <v>11</v>
      </c>
      <c r="F13" s="919"/>
      <c r="I13" s="683"/>
    </row>
    <row r="14" spans="1:9" x14ac:dyDescent="0.25">
      <c r="A14" s="105">
        <v>9</v>
      </c>
      <c r="B14" s="305" t="s">
        <v>920</v>
      </c>
      <c r="C14" s="306">
        <v>1</v>
      </c>
      <c r="D14" s="308" t="s">
        <v>479</v>
      </c>
      <c r="E14" s="303">
        <v>11</v>
      </c>
      <c r="F14" s="919"/>
      <c r="I14" s="683"/>
    </row>
    <row r="15" spans="1:9" x14ac:dyDescent="0.25">
      <c r="A15" s="105">
        <v>10</v>
      </c>
      <c r="B15" s="305" t="s">
        <v>921</v>
      </c>
      <c r="C15" s="306">
        <v>1</v>
      </c>
      <c r="D15" s="308" t="s">
        <v>922</v>
      </c>
      <c r="E15" s="303">
        <v>11</v>
      </c>
      <c r="F15" s="919"/>
      <c r="I15" s="683"/>
    </row>
    <row r="16" spans="1:9" x14ac:dyDescent="0.25">
      <c r="A16" s="105">
        <v>11</v>
      </c>
      <c r="B16" s="305" t="s">
        <v>923</v>
      </c>
      <c r="C16" s="306">
        <v>1</v>
      </c>
      <c r="D16" s="308" t="s">
        <v>924</v>
      </c>
      <c r="E16" s="303">
        <v>11</v>
      </c>
      <c r="F16" s="919"/>
      <c r="I16" s="683"/>
    </row>
    <row r="17" spans="1:9" x14ac:dyDescent="0.25">
      <c r="A17" s="105">
        <v>12</v>
      </c>
      <c r="B17" s="305" t="s">
        <v>143</v>
      </c>
      <c r="C17" s="306">
        <v>1</v>
      </c>
      <c r="D17" s="308" t="s">
        <v>925</v>
      </c>
      <c r="E17" s="303">
        <v>11</v>
      </c>
      <c r="F17" s="919"/>
      <c r="I17" s="683"/>
    </row>
    <row r="18" spans="1:9" x14ac:dyDescent="0.25">
      <c r="A18" s="105">
        <v>13</v>
      </c>
      <c r="B18" s="305" t="s">
        <v>920</v>
      </c>
      <c r="C18" s="306">
        <v>1</v>
      </c>
      <c r="D18" s="308" t="s">
        <v>473</v>
      </c>
      <c r="E18" s="303">
        <v>11</v>
      </c>
      <c r="F18" s="919"/>
      <c r="I18" s="683"/>
    </row>
    <row r="19" spans="1:9" x14ac:dyDescent="0.25">
      <c r="A19" s="105">
        <v>14</v>
      </c>
      <c r="B19" s="305" t="s">
        <v>926</v>
      </c>
      <c r="C19" s="306">
        <v>1</v>
      </c>
      <c r="D19" s="308" t="s">
        <v>927</v>
      </c>
      <c r="E19" s="303">
        <v>11</v>
      </c>
      <c r="F19" s="919"/>
      <c r="I19" s="683"/>
    </row>
    <row r="20" spans="1:9" x14ac:dyDescent="0.25">
      <c r="A20" s="105">
        <v>15</v>
      </c>
      <c r="B20" s="305" t="s">
        <v>199</v>
      </c>
      <c r="C20" s="306">
        <v>1</v>
      </c>
      <c r="D20" s="308" t="s">
        <v>473</v>
      </c>
      <c r="E20" s="303">
        <v>11</v>
      </c>
      <c r="F20" s="919"/>
      <c r="I20" s="683"/>
    </row>
    <row r="21" spans="1:9" x14ac:dyDescent="0.25">
      <c r="A21" s="105">
        <v>16</v>
      </c>
      <c r="B21" s="305" t="s">
        <v>325</v>
      </c>
      <c r="C21" s="306">
        <v>1</v>
      </c>
      <c r="D21" s="308" t="s">
        <v>479</v>
      </c>
      <c r="E21" s="303">
        <v>11</v>
      </c>
      <c r="F21" s="919"/>
      <c r="I21" s="683"/>
    </row>
    <row r="22" spans="1:9" x14ac:dyDescent="0.25">
      <c r="A22" s="105">
        <v>17</v>
      </c>
      <c r="B22" s="305" t="s">
        <v>19</v>
      </c>
      <c r="C22" s="306">
        <v>1</v>
      </c>
      <c r="D22" s="308" t="s">
        <v>479</v>
      </c>
      <c r="E22" s="303">
        <v>11</v>
      </c>
      <c r="F22" s="919"/>
      <c r="I22" s="683"/>
    </row>
    <row r="23" spans="1:9" x14ac:dyDescent="0.25">
      <c r="A23" s="105">
        <v>18</v>
      </c>
      <c r="B23" s="305" t="s">
        <v>94</v>
      </c>
      <c r="C23" s="306">
        <v>1</v>
      </c>
      <c r="D23" s="308" t="s">
        <v>479</v>
      </c>
      <c r="E23" s="303">
        <v>11</v>
      </c>
      <c r="F23" s="919"/>
      <c r="I23" s="683"/>
    </row>
    <row r="24" spans="1:9" x14ac:dyDescent="0.25">
      <c r="A24" s="105">
        <v>19</v>
      </c>
      <c r="B24" s="305" t="s">
        <v>928</v>
      </c>
      <c r="C24" s="306">
        <v>1</v>
      </c>
      <c r="D24" s="308" t="s">
        <v>464</v>
      </c>
      <c r="E24" s="303">
        <v>11</v>
      </c>
      <c r="F24" s="919"/>
      <c r="I24" s="683"/>
    </row>
    <row r="25" spans="1:9" x14ac:dyDescent="0.25">
      <c r="A25" s="105">
        <v>20</v>
      </c>
      <c r="B25" s="305" t="s">
        <v>929</v>
      </c>
      <c r="C25" s="306">
        <v>1</v>
      </c>
      <c r="D25" s="308" t="s">
        <v>473</v>
      </c>
      <c r="E25" s="303">
        <v>11</v>
      </c>
      <c r="F25" s="919"/>
      <c r="I25" s="683"/>
    </row>
    <row r="26" spans="1:9" x14ac:dyDescent="0.25">
      <c r="A26" s="105">
        <v>21</v>
      </c>
      <c r="B26" s="305" t="s">
        <v>930</v>
      </c>
      <c r="C26" s="306">
        <v>1</v>
      </c>
      <c r="D26" s="308" t="s">
        <v>931</v>
      </c>
      <c r="E26" s="303">
        <v>11</v>
      </c>
      <c r="F26" s="919"/>
      <c r="I26" s="683"/>
    </row>
    <row r="27" spans="1:9" x14ac:dyDescent="0.25">
      <c r="A27" s="105">
        <v>22</v>
      </c>
      <c r="B27" s="305" t="s">
        <v>932</v>
      </c>
      <c r="C27" s="306">
        <v>1</v>
      </c>
      <c r="D27" s="308" t="s">
        <v>473</v>
      </c>
      <c r="E27" s="303">
        <v>11</v>
      </c>
      <c r="F27" s="919"/>
      <c r="I27" s="683"/>
    </row>
    <row r="28" spans="1:9" x14ac:dyDescent="0.25">
      <c r="A28" s="105">
        <v>23</v>
      </c>
      <c r="B28" s="305" t="s">
        <v>933</v>
      </c>
      <c r="C28" s="306">
        <v>1</v>
      </c>
      <c r="D28" s="308" t="s">
        <v>934</v>
      </c>
      <c r="E28" s="303">
        <v>11</v>
      </c>
      <c r="F28" s="919"/>
      <c r="I28" s="683"/>
    </row>
    <row r="29" spans="1:9" x14ac:dyDescent="0.25">
      <c r="A29" s="105">
        <v>24</v>
      </c>
      <c r="B29" s="305" t="s">
        <v>935</v>
      </c>
      <c r="C29" s="306">
        <v>1</v>
      </c>
      <c r="D29" s="308" t="s">
        <v>934</v>
      </c>
      <c r="E29" s="303">
        <v>11</v>
      </c>
      <c r="F29" s="919"/>
    </row>
    <row r="30" spans="1:9" x14ac:dyDescent="0.25">
      <c r="A30" s="105">
        <v>25</v>
      </c>
      <c r="B30" s="305" t="s">
        <v>936</v>
      </c>
      <c r="C30" s="306">
        <v>1</v>
      </c>
      <c r="D30" s="308" t="s">
        <v>927</v>
      </c>
      <c r="E30" s="303">
        <v>11</v>
      </c>
      <c r="F30" s="919"/>
    </row>
    <row r="31" spans="1:9" x14ac:dyDescent="0.25">
      <c r="A31" s="105">
        <v>26</v>
      </c>
      <c r="B31" s="305" t="s">
        <v>686</v>
      </c>
      <c r="C31" s="306">
        <v>1</v>
      </c>
      <c r="D31" s="308" t="s">
        <v>922</v>
      </c>
      <c r="E31" s="303">
        <v>11</v>
      </c>
      <c r="F31" s="919"/>
    </row>
    <row r="32" spans="1:9" x14ac:dyDescent="0.25">
      <c r="A32" s="105"/>
      <c r="C32" s="14">
        <f>SUM(C6:C31)</f>
        <v>27</v>
      </c>
    </row>
  </sheetData>
  <mergeCells count="4">
    <mergeCell ref="D1:E1"/>
    <mergeCell ref="A3:B3"/>
    <mergeCell ref="C3:D3"/>
    <mergeCell ref="F6:F3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.28515625" customWidth="1"/>
    <col min="3" max="3" width="14.42578125" customWidth="1"/>
    <col min="4" max="4" width="19.42578125" customWidth="1"/>
    <col min="9" max="9" width="50.28515625" style="682" customWidth="1"/>
  </cols>
  <sheetData>
    <row r="1" spans="1:9" x14ac:dyDescent="0.25">
      <c r="D1" s="82" t="s">
        <v>16</v>
      </c>
    </row>
    <row r="3" spans="1:9" ht="15" customHeight="1" x14ac:dyDescent="0.25">
      <c r="A3" s="940" t="s">
        <v>671</v>
      </c>
      <c r="B3" s="940"/>
      <c r="C3" s="940" t="s">
        <v>672</v>
      </c>
      <c r="D3" s="940"/>
    </row>
    <row r="4" spans="1:9" ht="60" x14ac:dyDescent="0.25">
      <c r="A4" s="111" t="s">
        <v>0</v>
      </c>
      <c r="B4" s="112" t="s">
        <v>3</v>
      </c>
      <c r="C4" s="112" t="s">
        <v>1</v>
      </c>
      <c r="D4" s="112" t="s">
        <v>2</v>
      </c>
      <c r="E4" s="752" t="s">
        <v>1279</v>
      </c>
      <c r="F4" s="752" t="s">
        <v>1280</v>
      </c>
    </row>
    <row r="5" spans="1:9" ht="15.75" thickBot="1" x14ac:dyDescent="0.3">
      <c r="A5" s="111">
        <v>1</v>
      </c>
      <c r="B5" s="111">
        <v>2</v>
      </c>
      <c r="C5" s="111">
        <v>3</v>
      </c>
      <c r="D5" s="111">
        <v>4</v>
      </c>
      <c r="E5" s="752">
        <v>5</v>
      </c>
      <c r="F5" s="98">
        <v>6</v>
      </c>
    </row>
    <row r="6" spans="1:9" ht="35.25" customHeight="1" thickBot="1" x14ac:dyDescent="0.3">
      <c r="A6" s="111">
        <v>1</v>
      </c>
      <c r="B6" s="310" t="s">
        <v>343</v>
      </c>
      <c r="C6" s="313">
        <v>1</v>
      </c>
      <c r="D6" s="314">
        <v>2003</v>
      </c>
      <c r="E6" s="9">
        <v>10</v>
      </c>
      <c r="F6" s="944" t="s">
        <v>939</v>
      </c>
      <c r="I6" s="993" t="s">
        <v>1771</v>
      </c>
    </row>
    <row r="7" spans="1:9" x14ac:dyDescent="0.25">
      <c r="A7" s="111">
        <v>2</v>
      </c>
      <c r="B7" s="310" t="s">
        <v>673</v>
      </c>
      <c r="C7" s="313">
        <v>3</v>
      </c>
      <c r="D7" s="314">
        <v>2003</v>
      </c>
      <c r="E7" s="683">
        <v>10</v>
      </c>
      <c r="F7" s="944"/>
      <c r="I7" s="780"/>
    </row>
    <row r="8" spans="1:9" x14ac:dyDescent="0.25">
      <c r="A8" s="111">
        <v>3</v>
      </c>
      <c r="B8" s="310" t="s">
        <v>175</v>
      </c>
      <c r="C8" s="313">
        <v>1</v>
      </c>
      <c r="D8" s="314">
        <v>2004</v>
      </c>
      <c r="E8" s="683">
        <v>10</v>
      </c>
      <c r="F8" s="944"/>
      <c r="I8" s="683"/>
    </row>
    <row r="9" spans="1:9" x14ac:dyDescent="0.25">
      <c r="A9" s="111">
        <v>4</v>
      </c>
      <c r="B9" s="310" t="s">
        <v>674</v>
      </c>
      <c r="C9" s="313">
        <v>1</v>
      </c>
      <c r="D9" s="314">
        <v>2005</v>
      </c>
      <c r="E9" s="683">
        <v>10</v>
      </c>
      <c r="F9" s="944"/>
      <c r="I9" s="683"/>
    </row>
    <row r="10" spans="1:9" x14ac:dyDescent="0.25">
      <c r="A10" s="111">
        <v>5</v>
      </c>
      <c r="B10" s="310" t="s">
        <v>623</v>
      </c>
      <c r="C10" s="313">
        <v>1</v>
      </c>
      <c r="D10" s="314">
        <v>1997</v>
      </c>
      <c r="E10" s="683">
        <v>10</v>
      </c>
      <c r="F10" s="944"/>
      <c r="I10" s="683"/>
    </row>
    <row r="11" spans="1:9" x14ac:dyDescent="0.25">
      <c r="A11" s="111">
        <v>6</v>
      </c>
      <c r="B11" s="310" t="s">
        <v>161</v>
      </c>
      <c r="C11" s="313">
        <v>1</v>
      </c>
      <c r="D11" s="314">
        <v>2007</v>
      </c>
      <c r="E11" s="683">
        <v>10</v>
      </c>
      <c r="F11" s="944"/>
      <c r="I11" s="683"/>
    </row>
    <row r="12" spans="1:9" x14ac:dyDescent="0.25">
      <c r="A12" s="111">
        <v>7</v>
      </c>
      <c r="B12" s="310" t="s">
        <v>593</v>
      </c>
      <c r="C12" s="313">
        <v>1</v>
      </c>
      <c r="D12" s="314">
        <v>2012</v>
      </c>
      <c r="E12" s="683">
        <v>10</v>
      </c>
      <c r="F12" s="944"/>
      <c r="I12" s="683"/>
    </row>
    <row r="13" spans="1:9" x14ac:dyDescent="0.25">
      <c r="A13" s="111">
        <v>8</v>
      </c>
      <c r="B13" s="310" t="s">
        <v>675</v>
      </c>
      <c r="C13" s="313">
        <v>1</v>
      </c>
      <c r="D13" s="314">
        <v>2012</v>
      </c>
      <c r="E13" s="683">
        <v>10</v>
      </c>
      <c r="F13" s="944"/>
      <c r="I13" s="683"/>
    </row>
    <row r="14" spans="1:9" x14ac:dyDescent="0.25">
      <c r="A14" s="111">
        <v>9</v>
      </c>
      <c r="B14" s="310" t="s">
        <v>357</v>
      </c>
      <c r="C14" s="313">
        <v>1</v>
      </c>
      <c r="D14" s="314">
        <v>1977</v>
      </c>
      <c r="E14" s="683">
        <v>10</v>
      </c>
      <c r="F14" s="944"/>
      <c r="I14" s="683"/>
    </row>
    <row r="15" spans="1:9" x14ac:dyDescent="0.25">
      <c r="A15" s="111">
        <v>10</v>
      </c>
      <c r="B15" s="310" t="s">
        <v>24</v>
      </c>
      <c r="C15" s="313">
        <v>1</v>
      </c>
      <c r="D15" s="314">
        <v>2009</v>
      </c>
      <c r="E15" s="683">
        <v>10</v>
      </c>
      <c r="F15" s="944"/>
      <c r="I15" s="683"/>
    </row>
    <row r="16" spans="1:9" x14ac:dyDescent="0.25">
      <c r="A16" s="111">
        <v>11</v>
      </c>
      <c r="B16" s="310" t="s">
        <v>155</v>
      </c>
      <c r="C16" s="313">
        <v>1</v>
      </c>
      <c r="D16" s="314">
        <v>2009</v>
      </c>
      <c r="E16" s="683">
        <v>10</v>
      </c>
      <c r="F16" s="944"/>
      <c r="I16" s="683"/>
    </row>
    <row r="17" spans="1:9" x14ac:dyDescent="0.25">
      <c r="A17" s="111">
        <v>12</v>
      </c>
      <c r="B17" s="310" t="s">
        <v>94</v>
      </c>
      <c r="C17" s="313">
        <v>1</v>
      </c>
      <c r="D17" s="314">
        <v>2007</v>
      </c>
      <c r="E17" s="683">
        <v>10</v>
      </c>
      <c r="F17" s="944"/>
      <c r="I17" s="683"/>
    </row>
    <row r="18" spans="1:9" x14ac:dyDescent="0.25">
      <c r="A18" s="111">
        <v>13</v>
      </c>
      <c r="B18" s="310" t="s">
        <v>676</v>
      </c>
      <c r="C18" s="313">
        <v>1</v>
      </c>
      <c r="D18" s="314">
        <v>2007</v>
      </c>
      <c r="E18" s="683">
        <v>10</v>
      </c>
      <c r="F18" s="944"/>
      <c r="I18" s="683"/>
    </row>
    <row r="19" spans="1:9" x14ac:dyDescent="0.25">
      <c r="A19" s="111">
        <v>14</v>
      </c>
      <c r="B19" s="310" t="s">
        <v>100</v>
      </c>
      <c r="C19" s="313">
        <v>1</v>
      </c>
      <c r="D19" s="314">
        <v>2009</v>
      </c>
      <c r="E19" s="683">
        <v>10</v>
      </c>
      <c r="F19" s="944"/>
      <c r="I19" s="683"/>
    </row>
    <row r="20" spans="1:9" x14ac:dyDescent="0.25">
      <c r="A20" s="111">
        <v>15</v>
      </c>
      <c r="B20" s="310" t="s">
        <v>283</v>
      </c>
      <c r="C20" s="313">
        <v>1</v>
      </c>
      <c r="D20" s="314">
        <v>2009</v>
      </c>
      <c r="E20" s="683">
        <v>10</v>
      </c>
      <c r="F20" s="944"/>
      <c r="I20" s="683"/>
    </row>
    <row r="21" spans="1:9" x14ac:dyDescent="0.25">
      <c r="A21" s="111">
        <v>16</v>
      </c>
      <c r="B21" s="310" t="s">
        <v>27</v>
      </c>
      <c r="C21" s="313">
        <v>1</v>
      </c>
      <c r="D21" s="314">
        <v>2009</v>
      </c>
      <c r="E21" s="683">
        <v>10</v>
      </c>
      <c r="F21" s="944"/>
      <c r="I21" s="683"/>
    </row>
    <row r="22" spans="1:9" x14ac:dyDescent="0.25">
      <c r="A22" s="302">
        <v>17</v>
      </c>
      <c r="B22" s="310" t="s">
        <v>938</v>
      </c>
      <c r="C22" s="311">
        <v>10</v>
      </c>
      <c r="D22" s="312">
        <v>2016</v>
      </c>
      <c r="E22" s="683">
        <v>10</v>
      </c>
      <c r="F22" s="944"/>
      <c r="I22" s="683"/>
    </row>
    <row r="23" spans="1:9" x14ac:dyDescent="0.25">
      <c r="C23">
        <f>SUM(C6:C22)</f>
        <v>28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4" sqref="I1:I1048576"/>
    </sheetView>
  </sheetViews>
  <sheetFormatPr defaultRowHeight="15" x14ac:dyDescent="0.25"/>
  <cols>
    <col min="1" max="1" width="12.5703125" customWidth="1"/>
    <col min="2" max="2" width="61.28515625" customWidth="1"/>
    <col min="3" max="3" width="12.42578125" customWidth="1"/>
    <col min="4" max="4" width="10.42578125" customWidth="1"/>
    <col min="9" max="9" width="50.28515625" style="682" customWidth="1"/>
  </cols>
  <sheetData>
    <row r="1" spans="1:9" x14ac:dyDescent="0.25">
      <c r="B1" s="5" t="s">
        <v>16</v>
      </c>
      <c r="E1" s="5"/>
      <c r="F1" s="5"/>
      <c r="G1" s="5"/>
    </row>
    <row r="4" spans="1:9" ht="29.25" customHeight="1" x14ac:dyDescent="0.25">
      <c r="A4" s="932" t="s">
        <v>22</v>
      </c>
      <c r="B4" s="932"/>
      <c r="C4" s="932" t="s">
        <v>23</v>
      </c>
      <c r="D4" s="932"/>
    </row>
    <row r="5" spans="1:9" ht="30" customHeight="1" thickBot="1" x14ac:dyDescent="0.3">
      <c r="A5" s="87" t="s">
        <v>0</v>
      </c>
      <c r="B5" s="87" t="s">
        <v>3</v>
      </c>
      <c r="C5" s="87" t="s">
        <v>1</v>
      </c>
      <c r="D5" s="87" t="s">
        <v>2</v>
      </c>
      <c r="E5" s="752" t="s">
        <v>1279</v>
      </c>
      <c r="F5" s="752" t="s">
        <v>1280</v>
      </c>
    </row>
    <row r="6" spans="1:9" ht="30" thickBot="1" x14ac:dyDescent="0.3">
      <c r="A6" s="87">
        <v>1</v>
      </c>
      <c r="B6" s="98">
        <v>2</v>
      </c>
      <c r="C6" s="87">
        <v>3</v>
      </c>
      <c r="D6" s="87">
        <v>4</v>
      </c>
      <c r="E6" s="752">
        <v>5</v>
      </c>
      <c r="F6" s="98">
        <v>6</v>
      </c>
      <c r="I6" s="993" t="s">
        <v>1771</v>
      </c>
    </row>
    <row r="7" spans="1:9" ht="24" customHeight="1" x14ac:dyDescent="0.25">
      <c r="A7" s="118">
        <v>1</v>
      </c>
      <c r="B7" s="318" t="s">
        <v>24</v>
      </c>
      <c r="C7" s="319">
        <v>1</v>
      </c>
      <c r="D7" s="320">
        <v>2012</v>
      </c>
      <c r="E7" s="9">
        <v>10</v>
      </c>
      <c r="F7" s="944" t="s">
        <v>940</v>
      </c>
      <c r="I7" s="780"/>
    </row>
    <row r="8" spans="1:9" ht="21" customHeight="1" x14ac:dyDescent="0.25">
      <c r="A8" s="118">
        <v>2</v>
      </c>
      <c r="B8" s="318" t="s">
        <v>24</v>
      </c>
      <c r="C8" s="319">
        <v>1</v>
      </c>
      <c r="D8" s="320">
        <v>2010</v>
      </c>
      <c r="E8" s="9">
        <v>10</v>
      </c>
      <c r="F8" s="944"/>
      <c r="I8" s="683"/>
    </row>
    <row r="9" spans="1:9" ht="24" customHeight="1" x14ac:dyDescent="0.25">
      <c r="A9" s="119">
        <v>3</v>
      </c>
      <c r="B9" s="321" t="s">
        <v>25</v>
      </c>
      <c r="C9" s="322">
        <v>1</v>
      </c>
      <c r="D9" s="320">
        <v>2007</v>
      </c>
      <c r="E9" s="9">
        <v>10</v>
      </c>
      <c r="F9" s="944"/>
      <c r="I9" s="683"/>
    </row>
    <row r="10" spans="1:9" ht="23.25" customHeight="1" x14ac:dyDescent="0.25">
      <c r="A10" s="118">
        <v>4</v>
      </c>
      <c r="B10" s="318" t="s">
        <v>26</v>
      </c>
      <c r="C10" s="323">
        <v>1</v>
      </c>
      <c r="D10" s="319">
        <v>2011</v>
      </c>
      <c r="E10" s="9">
        <v>10</v>
      </c>
      <c r="F10" s="944"/>
      <c r="I10" s="683"/>
    </row>
    <row r="11" spans="1:9" ht="22.5" customHeight="1" x14ac:dyDescent="0.25">
      <c r="A11" s="118">
        <v>5</v>
      </c>
      <c r="B11" s="318" t="s">
        <v>27</v>
      </c>
      <c r="C11" s="323">
        <v>1</v>
      </c>
      <c r="D11" s="319">
        <v>2011</v>
      </c>
      <c r="E11" s="9">
        <v>10</v>
      </c>
      <c r="F11" s="944"/>
      <c r="I11" s="683"/>
    </row>
    <row r="12" spans="1:9" ht="19.5" customHeight="1" x14ac:dyDescent="0.25">
      <c r="A12" s="118">
        <v>6</v>
      </c>
      <c r="B12" s="318" t="s">
        <v>28</v>
      </c>
      <c r="C12" s="323">
        <v>1</v>
      </c>
      <c r="D12" s="319">
        <v>2010</v>
      </c>
      <c r="E12" s="9">
        <v>10</v>
      </c>
      <c r="F12" s="944"/>
      <c r="I12" s="683"/>
    </row>
    <row r="13" spans="1:9" ht="21.75" customHeight="1" x14ac:dyDescent="0.25">
      <c r="A13" s="118">
        <v>7</v>
      </c>
      <c r="B13" s="318" t="s">
        <v>28</v>
      </c>
      <c r="C13" s="323">
        <v>1</v>
      </c>
      <c r="D13" s="319">
        <v>2007</v>
      </c>
      <c r="E13" s="9">
        <v>10</v>
      </c>
      <c r="F13" s="944"/>
      <c r="I13" s="683"/>
    </row>
    <row r="14" spans="1:9" ht="20.25" customHeight="1" x14ac:dyDescent="0.25">
      <c r="A14" s="118">
        <v>8</v>
      </c>
      <c r="B14" s="318" t="s">
        <v>29</v>
      </c>
      <c r="C14" s="323">
        <v>1</v>
      </c>
      <c r="D14" s="319">
        <v>2005</v>
      </c>
      <c r="E14" s="9">
        <v>10</v>
      </c>
      <c r="F14" s="944"/>
      <c r="I14" s="683"/>
    </row>
    <row r="15" spans="1:9" ht="16.5" customHeight="1" x14ac:dyDescent="0.25">
      <c r="A15" s="118">
        <v>9</v>
      </c>
      <c r="B15" s="321" t="s">
        <v>30</v>
      </c>
      <c r="C15" s="324">
        <v>1</v>
      </c>
      <c r="D15" s="319">
        <v>2007</v>
      </c>
      <c r="E15" s="9">
        <v>10</v>
      </c>
      <c r="F15" s="944"/>
      <c r="I15" s="683"/>
    </row>
    <row r="16" spans="1:9" ht="26.25" customHeight="1" x14ac:dyDescent="0.25">
      <c r="A16" s="118">
        <v>10</v>
      </c>
      <c r="B16" s="318" t="s">
        <v>31</v>
      </c>
      <c r="C16" s="323">
        <v>1</v>
      </c>
      <c r="D16" s="319">
        <v>2012</v>
      </c>
      <c r="E16" s="9">
        <v>10</v>
      </c>
      <c r="F16" s="944"/>
      <c r="I16" s="683"/>
    </row>
    <row r="17" spans="1:9" ht="15.75" x14ac:dyDescent="0.25">
      <c r="A17" s="120">
        <v>11</v>
      </c>
      <c r="B17" s="325" t="s">
        <v>32</v>
      </c>
      <c r="C17" s="326">
        <v>1</v>
      </c>
      <c r="D17" s="327">
        <v>2009</v>
      </c>
      <c r="E17" s="9">
        <v>10</v>
      </c>
      <c r="F17" s="944"/>
      <c r="I17" s="683"/>
    </row>
    <row r="18" spans="1:9" ht="37.5" customHeight="1" x14ac:dyDescent="0.25">
      <c r="A18" s="118">
        <v>12</v>
      </c>
      <c r="B18" s="318" t="s">
        <v>33</v>
      </c>
      <c r="C18" s="323">
        <v>1</v>
      </c>
      <c r="D18" s="320">
        <v>2009</v>
      </c>
      <c r="E18" s="9">
        <v>10</v>
      </c>
      <c r="F18" s="944"/>
      <c r="I18" s="683"/>
    </row>
    <row r="19" spans="1:9" ht="21" customHeight="1" x14ac:dyDescent="0.25">
      <c r="A19" s="121">
        <v>13</v>
      </c>
      <c r="B19" s="318" t="s">
        <v>34</v>
      </c>
      <c r="C19" s="317">
        <v>1</v>
      </c>
      <c r="D19" s="317">
        <v>2012</v>
      </c>
      <c r="E19" s="9">
        <v>10</v>
      </c>
      <c r="F19" s="944"/>
      <c r="I19" s="683"/>
    </row>
    <row r="20" spans="1:9" ht="25.5" customHeight="1" x14ac:dyDescent="0.25">
      <c r="A20" s="121">
        <v>14</v>
      </c>
      <c r="B20" s="318" t="s">
        <v>35</v>
      </c>
      <c r="C20" s="317">
        <v>1</v>
      </c>
      <c r="D20" s="317">
        <v>2012</v>
      </c>
      <c r="E20" s="9">
        <v>10</v>
      </c>
      <c r="F20" s="944"/>
      <c r="I20" s="683"/>
    </row>
    <row r="21" spans="1:9" ht="35.25" customHeight="1" x14ac:dyDescent="0.25">
      <c r="A21" s="8">
        <v>15</v>
      </c>
      <c r="B21" s="329" t="s">
        <v>36</v>
      </c>
      <c r="C21" s="328">
        <v>1</v>
      </c>
      <c r="D21" s="328">
        <v>2010</v>
      </c>
      <c r="E21" s="9">
        <v>10</v>
      </c>
      <c r="F21" s="944"/>
      <c r="I21" s="683"/>
    </row>
    <row r="22" spans="1:9" x14ac:dyDescent="0.25">
      <c r="C22">
        <f>SUM(C7:C21)</f>
        <v>15</v>
      </c>
      <c r="F22" s="607"/>
      <c r="I22" s="683"/>
    </row>
    <row r="23" spans="1:9" x14ac:dyDescent="0.25">
      <c r="F23" s="607"/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4:B4"/>
    <mergeCell ref="C4:D4"/>
    <mergeCell ref="F7:F2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3.42578125" customWidth="1"/>
    <col min="3" max="3" width="14.140625" customWidth="1"/>
    <col min="4" max="4" width="14.5703125" customWidth="1"/>
    <col min="5" max="5" width="15.85546875" customWidth="1"/>
    <col min="9" max="9" width="50.28515625" style="682" customWidth="1"/>
  </cols>
  <sheetData>
    <row r="1" spans="1:9" x14ac:dyDescent="0.25">
      <c r="A1" s="682"/>
      <c r="B1" s="5" t="s">
        <v>16</v>
      </c>
      <c r="C1" s="5"/>
      <c r="D1" s="5"/>
      <c r="E1" s="5"/>
    </row>
    <row r="2" spans="1:9" x14ac:dyDescent="0.25">
      <c r="A2" s="682"/>
      <c r="B2" s="682"/>
      <c r="C2" s="682"/>
      <c r="D2" s="682"/>
      <c r="E2" s="682"/>
    </row>
    <row r="3" spans="1:9" x14ac:dyDescent="0.25">
      <c r="A3" s="682"/>
      <c r="B3" s="682"/>
      <c r="C3" s="682"/>
      <c r="D3" s="682"/>
      <c r="E3" s="682"/>
    </row>
    <row r="4" spans="1:9" ht="49.5" customHeight="1" x14ac:dyDescent="0.25">
      <c r="A4" s="957" t="s">
        <v>1236</v>
      </c>
      <c r="B4" s="957"/>
      <c r="C4" s="958" t="s">
        <v>1274</v>
      </c>
      <c r="D4" s="959"/>
      <c r="E4" s="654"/>
      <c r="H4" s="960"/>
    </row>
    <row r="5" spans="1:9" ht="72" thickBot="1" x14ac:dyDescent="0.3">
      <c r="A5" s="723" t="s">
        <v>0</v>
      </c>
      <c r="B5" s="723" t="s">
        <v>1183</v>
      </c>
      <c r="C5" s="723" t="s">
        <v>1</v>
      </c>
      <c r="D5" s="724" t="s">
        <v>2</v>
      </c>
      <c r="E5" s="752" t="s">
        <v>1279</v>
      </c>
      <c r="F5" s="752" t="s">
        <v>1280</v>
      </c>
      <c r="H5" s="961"/>
    </row>
    <row r="6" spans="1:9" ht="30" thickBot="1" x14ac:dyDescent="0.3">
      <c r="A6" s="713">
        <v>1</v>
      </c>
      <c r="B6" s="713">
        <v>2</v>
      </c>
      <c r="C6" s="713">
        <v>3</v>
      </c>
      <c r="D6" s="714"/>
      <c r="E6" s="752">
        <v>5</v>
      </c>
      <c r="F6" s="98">
        <v>6</v>
      </c>
      <c r="I6" s="993" t="s">
        <v>1771</v>
      </c>
    </row>
    <row r="7" spans="1:9" x14ac:dyDescent="0.25">
      <c r="A7" s="715">
        <v>1</v>
      </c>
      <c r="B7" s="716" t="s">
        <v>1237</v>
      </c>
      <c r="C7" s="715">
        <v>1</v>
      </c>
      <c r="D7" s="717">
        <v>2011</v>
      </c>
      <c r="E7" s="683">
        <v>12</v>
      </c>
      <c r="F7" s="919" t="s">
        <v>941</v>
      </c>
      <c r="I7" s="780"/>
    </row>
    <row r="8" spans="1:9" x14ac:dyDescent="0.25">
      <c r="A8" s="718">
        <v>2</v>
      </c>
      <c r="B8" s="719" t="s">
        <v>175</v>
      </c>
      <c r="C8" s="718">
        <v>1</v>
      </c>
      <c r="D8" s="720">
        <v>2004</v>
      </c>
      <c r="E8" s="683">
        <v>12</v>
      </c>
      <c r="F8" s="919"/>
      <c r="I8" s="683"/>
    </row>
    <row r="9" spans="1:9" x14ac:dyDescent="0.25">
      <c r="A9" s="718">
        <v>3</v>
      </c>
      <c r="B9" s="719" t="s">
        <v>506</v>
      </c>
      <c r="C9" s="718">
        <v>2</v>
      </c>
      <c r="D9" s="720">
        <v>2004</v>
      </c>
      <c r="E9" s="683">
        <v>12</v>
      </c>
      <c r="F9" s="919"/>
      <c r="I9" s="683"/>
    </row>
    <row r="10" spans="1:9" x14ac:dyDescent="0.25">
      <c r="A10" s="718">
        <v>4</v>
      </c>
      <c r="B10" s="719" t="s">
        <v>1238</v>
      </c>
      <c r="C10" s="718">
        <v>1</v>
      </c>
      <c r="D10" s="720">
        <v>2005</v>
      </c>
      <c r="E10" s="683">
        <v>12</v>
      </c>
      <c r="F10" s="919"/>
      <c r="I10" s="683"/>
    </row>
    <row r="11" spans="1:9" x14ac:dyDescent="0.25">
      <c r="A11" s="718">
        <v>5</v>
      </c>
      <c r="B11" s="719" t="s">
        <v>1239</v>
      </c>
      <c r="C11" s="718">
        <v>2</v>
      </c>
      <c r="D11" s="720">
        <v>2007</v>
      </c>
      <c r="E11" s="683">
        <v>12</v>
      </c>
      <c r="F11" s="919"/>
      <c r="I11" s="683"/>
    </row>
    <row r="12" spans="1:9" x14ac:dyDescent="0.25">
      <c r="A12" s="718">
        <v>6</v>
      </c>
      <c r="B12" s="719" t="s">
        <v>63</v>
      </c>
      <c r="C12" s="718">
        <v>1</v>
      </c>
      <c r="D12" s="720">
        <v>2007</v>
      </c>
      <c r="E12" s="683">
        <v>12</v>
      </c>
      <c r="F12" s="919"/>
      <c r="I12" s="683"/>
    </row>
    <row r="13" spans="1:9" x14ac:dyDescent="0.25">
      <c r="A13" s="718">
        <v>7</v>
      </c>
      <c r="B13" s="719" t="s">
        <v>1240</v>
      </c>
      <c r="C13" s="718">
        <v>1</v>
      </c>
      <c r="D13" s="720">
        <v>2011</v>
      </c>
      <c r="E13" s="683">
        <v>12</v>
      </c>
      <c r="F13" s="919"/>
      <c r="I13" s="683"/>
    </row>
    <row r="14" spans="1:9" x14ac:dyDescent="0.25">
      <c r="A14" s="718">
        <v>8</v>
      </c>
      <c r="B14" s="719" t="s">
        <v>1241</v>
      </c>
      <c r="C14" s="718">
        <v>2</v>
      </c>
      <c r="D14" s="720">
        <v>2011</v>
      </c>
      <c r="E14" s="683">
        <v>12</v>
      </c>
      <c r="F14" s="919"/>
      <c r="I14" s="683"/>
    </row>
    <row r="15" spans="1:9" x14ac:dyDescent="0.25">
      <c r="A15" s="721">
        <v>10</v>
      </c>
      <c r="B15" s="722" t="s">
        <v>1242</v>
      </c>
      <c r="C15" s="721">
        <v>1</v>
      </c>
      <c r="D15" s="721">
        <v>2010</v>
      </c>
      <c r="E15" s="683">
        <v>12</v>
      </c>
      <c r="F15" s="919"/>
      <c r="I15" s="683"/>
    </row>
    <row r="16" spans="1:9" x14ac:dyDescent="0.25">
      <c r="A16" s="721">
        <v>11</v>
      </c>
      <c r="B16" s="722" t="s">
        <v>1243</v>
      </c>
      <c r="C16" s="721">
        <v>2</v>
      </c>
      <c r="D16" s="721">
        <v>2013</v>
      </c>
      <c r="E16" s="683">
        <v>12</v>
      </c>
      <c r="F16" s="919"/>
      <c r="I16" s="683"/>
    </row>
    <row r="17" spans="1:9" x14ac:dyDescent="0.25">
      <c r="A17" s="721">
        <v>12</v>
      </c>
      <c r="B17" s="722" t="s">
        <v>1244</v>
      </c>
      <c r="C17" s="721">
        <v>1</v>
      </c>
      <c r="D17" s="721">
        <v>2007</v>
      </c>
      <c r="E17" s="683">
        <v>12</v>
      </c>
      <c r="F17" s="919"/>
      <c r="I17" s="683"/>
    </row>
    <row r="18" spans="1:9" x14ac:dyDescent="0.25">
      <c r="A18" s="721">
        <v>13</v>
      </c>
      <c r="B18" s="722" t="s">
        <v>1245</v>
      </c>
      <c r="C18" s="721">
        <v>1</v>
      </c>
      <c r="D18" s="721">
        <v>2007</v>
      </c>
      <c r="E18" s="683">
        <v>12</v>
      </c>
      <c r="F18" s="919"/>
      <c r="I18" s="683"/>
    </row>
    <row r="19" spans="1:9" x14ac:dyDescent="0.25">
      <c r="A19" s="721">
        <v>14</v>
      </c>
      <c r="B19" s="722" t="s">
        <v>1114</v>
      </c>
      <c r="C19" s="721">
        <v>1</v>
      </c>
      <c r="D19" s="721">
        <v>2007</v>
      </c>
      <c r="E19" s="683">
        <v>12</v>
      </c>
      <c r="F19" s="919"/>
      <c r="I19" s="683"/>
    </row>
    <row r="20" spans="1:9" x14ac:dyDescent="0.25">
      <c r="A20" s="721">
        <v>15</v>
      </c>
      <c r="B20" s="722" t="s">
        <v>1246</v>
      </c>
      <c r="C20" s="721">
        <v>1</v>
      </c>
      <c r="D20" s="721">
        <v>2007</v>
      </c>
      <c r="E20" s="683">
        <v>12</v>
      </c>
      <c r="F20" s="919"/>
      <c r="I20" s="683"/>
    </row>
    <row r="21" spans="1:9" x14ac:dyDescent="0.25">
      <c r="A21" s="721">
        <v>16</v>
      </c>
      <c r="B21" s="722" t="s">
        <v>1245</v>
      </c>
      <c r="C21" s="721">
        <v>1</v>
      </c>
      <c r="D21" s="721">
        <v>2006</v>
      </c>
      <c r="E21" s="683">
        <v>12</v>
      </c>
      <c r="F21" s="919"/>
      <c r="I21" s="683"/>
    </row>
    <row r="22" spans="1:9" x14ac:dyDescent="0.25">
      <c r="A22" s="721">
        <v>17</v>
      </c>
      <c r="B22" s="722" t="s">
        <v>1115</v>
      </c>
      <c r="C22" s="721">
        <v>1</v>
      </c>
      <c r="D22" s="721">
        <v>2006</v>
      </c>
      <c r="E22" s="683">
        <v>12</v>
      </c>
      <c r="F22" s="919"/>
      <c r="I22" s="683"/>
    </row>
    <row r="23" spans="1:9" x14ac:dyDescent="0.25">
      <c r="A23" s="721">
        <v>18</v>
      </c>
      <c r="B23" s="722" t="s">
        <v>1247</v>
      </c>
      <c r="C23" s="721">
        <v>1</v>
      </c>
      <c r="D23" s="721">
        <v>2012</v>
      </c>
      <c r="E23" s="683">
        <v>12</v>
      </c>
      <c r="F23" s="919"/>
      <c r="I23" s="683"/>
    </row>
    <row r="24" spans="1:9" x14ac:dyDescent="0.25">
      <c r="A24" s="721">
        <v>19</v>
      </c>
      <c r="B24" s="722" t="s">
        <v>1248</v>
      </c>
      <c r="C24" s="721">
        <v>1</v>
      </c>
      <c r="D24" s="721">
        <v>2008</v>
      </c>
      <c r="E24" s="683">
        <v>12</v>
      </c>
      <c r="F24" s="919"/>
      <c r="I24" s="683"/>
    </row>
    <row r="25" spans="1:9" x14ac:dyDescent="0.25">
      <c r="C25">
        <f>SUM(C7:C24)</f>
        <v>22</v>
      </c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A4:B4"/>
    <mergeCell ref="C4:D4"/>
    <mergeCell ref="H4:H5"/>
    <mergeCell ref="F7:F2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2" max="2" width="59.85546875" customWidth="1"/>
    <col min="3" max="3" width="37" customWidth="1"/>
    <col min="5" max="6" width="9.140625" hidden="1" customWidth="1"/>
    <col min="10" max="10" width="50.28515625" style="682" customWidth="1"/>
  </cols>
  <sheetData>
    <row r="1" spans="1:10" x14ac:dyDescent="0.25">
      <c r="C1" s="5" t="s">
        <v>16</v>
      </c>
      <c r="D1" s="5"/>
      <c r="E1" s="5"/>
      <c r="F1" s="5"/>
    </row>
    <row r="3" spans="1:10" ht="37.5" customHeight="1" x14ac:dyDescent="0.25">
      <c r="A3" s="952" t="s">
        <v>38</v>
      </c>
      <c r="B3" s="952"/>
      <c r="C3" s="952" t="s">
        <v>39</v>
      </c>
      <c r="D3" s="952"/>
      <c r="E3" s="38"/>
      <c r="F3" s="39"/>
    </row>
    <row r="4" spans="1:10" ht="90" x14ac:dyDescent="0.25">
      <c r="A4" s="45" t="s">
        <v>0</v>
      </c>
      <c r="B4" s="43" t="s">
        <v>3</v>
      </c>
      <c r="C4" s="44" t="s">
        <v>1</v>
      </c>
      <c r="D4" s="44" t="s">
        <v>2</v>
      </c>
      <c r="E4" s="42"/>
      <c r="F4" s="42"/>
      <c r="G4" s="752" t="s">
        <v>1279</v>
      </c>
      <c r="H4" s="752" t="s">
        <v>1280</v>
      </c>
    </row>
    <row r="5" spans="1:10" ht="15.75" thickBot="1" x14ac:dyDescent="0.3">
      <c r="A5" s="45">
        <v>1</v>
      </c>
      <c r="B5" s="45">
        <v>2</v>
      </c>
      <c r="C5" s="45">
        <v>3</v>
      </c>
      <c r="D5" s="45">
        <v>4</v>
      </c>
      <c r="E5" s="42"/>
      <c r="F5" s="42"/>
      <c r="G5" s="752">
        <v>5</v>
      </c>
      <c r="H5" s="98">
        <v>6</v>
      </c>
    </row>
    <row r="6" spans="1:10" ht="30" customHeight="1" thickBot="1" x14ac:dyDescent="0.3">
      <c r="A6" s="45">
        <v>1</v>
      </c>
      <c r="B6" s="330" t="s">
        <v>40</v>
      </c>
      <c r="C6" s="332">
        <v>1</v>
      </c>
      <c r="D6" s="332">
        <v>2007</v>
      </c>
      <c r="E6" s="42"/>
      <c r="F6" s="42"/>
      <c r="G6" s="9">
        <v>12</v>
      </c>
      <c r="H6" s="944" t="s">
        <v>941</v>
      </c>
      <c r="J6" s="993" t="s">
        <v>1771</v>
      </c>
    </row>
    <row r="7" spans="1:10" x14ac:dyDescent="0.25">
      <c r="A7" s="45">
        <v>2</v>
      </c>
      <c r="B7" s="331" t="s">
        <v>41</v>
      </c>
      <c r="C7" s="333">
        <v>1</v>
      </c>
      <c r="D7" s="333">
        <v>2012</v>
      </c>
      <c r="E7" s="42"/>
      <c r="F7" s="42"/>
      <c r="G7" s="9">
        <v>12</v>
      </c>
      <c r="H7" s="944"/>
      <c r="J7" s="780"/>
    </row>
    <row r="8" spans="1:10" x14ac:dyDescent="0.25">
      <c r="A8" s="45">
        <v>3</v>
      </c>
      <c r="B8" s="331" t="s">
        <v>42</v>
      </c>
      <c r="C8" s="333">
        <v>1</v>
      </c>
      <c r="D8" s="333">
        <v>2007</v>
      </c>
      <c r="E8" s="42"/>
      <c r="F8" s="42"/>
      <c r="G8" s="9">
        <v>12</v>
      </c>
      <c r="H8" s="944"/>
      <c r="J8" s="683"/>
    </row>
    <row r="9" spans="1:10" x14ac:dyDescent="0.25">
      <c r="A9" s="45">
        <v>4</v>
      </c>
      <c r="B9" s="331" t="s">
        <v>43</v>
      </c>
      <c r="C9" s="333">
        <v>1</v>
      </c>
      <c r="D9" s="333">
        <v>2004</v>
      </c>
      <c r="E9" s="42"/>
      <c r="F9" s="42"/>
      <c r="G9" s="9">
        <v>12</v>
      </c>
      <c r="H9" s="944"/>
      <c r="J9" s="683"/>
    </row>
    <row r="10" spans="1:10" x14ac:dyDescent="0.25">
      <c r="A10" s="45">
        <v>5</v>
      </c>
      <c r="B10" s="331" t="s">
        <v>44</v>
      </c>
      <c r="C10" s="333">
        <v>1</v>
      </c>
      <c r="D10" s="333">
        <v>2009</v>
      </c>
      <c r="E10" s="42"/>
      <c r="F10" s="42"/>
      <c r="G10" s="9">
        <v>12</v>
      </c>
      <c r="H10" s="944"/>
      <c r="J10" s="683"/>
    </row>
    <row r="11" spans="1:10" x14ac:dyDescent="0.25">
      <c r="A11" s="45">
        <v>6</v>
      </c>
      <c r="B11" s="331" t="s">
        <v>45</v>
      </c>
      <c r="C11" s="333">
        <v>1</v>
      </c>
      <c r="D11" s="333">
        <v>2010</v>
      </c>
      <c r="E11" s="42"/>
      <c r="F11" s="42"/>
      <c r="G11" s="9">
        <v>12</v>
      </c>
      <c r="H11" s="944"/>
      <c r="J11" s="683"/>
    </row>
    <row r="12" spans="1:10" x14ac:dyDescent="0.25">
      <c r="A12" s="45">
        <v>7</v>
      </c>
      <c r="B12" s="331" t="s">
        <v>46</v>
      </c>
      <c r="C12" s="333">
        <v>2</v>
      </c>
      <c r="D12" s="333">
        <v>2004</v>
      </c>
      <c r="E12" s="42"/>
      <c r="F12" s="42"/>
      <c r="G12" s="9">
        <v>12</v>
      </c>
      <c r="H12" s="944"/>
      <c r="J12" s="683"/>
    </row>
    <row r="13" spans="1:10" x14ac:dyDescent="0.25">
      <c r="A13" s="45">
        <v>8</v>
      </c>
      <c r="B13" s="331" t="s">
        <v>47</v>
      </c>
      <c r="C13" s="333">
        <v>1</v>
      </c>
      <c r="D13" s="333">
        <v>2005</v>
      </c>
      <c r="E13" s="42"/>
      <c r="F13" s="42"/>
      <c r="G13" s="9">
        <v>12</v>
      </c>
      <c r="H13" s="944"/>
      <c r="J13" s="683"/>
    </row>
    <row r="14" spans="1:10" x14ac:dyDescent="0.25">
      <c r="A14" s="45">
        <v>9</v>
      </c>
      <c r="B14" s="331" t="s">
        <v>48</v>
      </c>
      <c r="C14" s="333">
        <v>1</v>
      </c>
      <c r="D14" s="333">
        <v>2008</v>
      </c>
      <c r="E14" s="42"/>
      <c r="F14" s="42"/>
      <c r="G14" s="9">
        <v>12</v>
      </c>
      <c r="H14" s="944"/>
      <c r="J14" s="683"/>
    </row>
    <row r="15" spans="1:10" x14ac:dyDescent="0.25">
      <c r="A15" s="45">
        <v>10</v>
      </c>
      <c r="B15" s="331" t="s">
        <v>49</v>
      </c>
      <c r="C15" s="333">
        <v>1</v>
      </c>
      <c r="D15" s="333">
        <v>2007</v>
      </c>
      <c r="E15" s="37"/>
      <c r="F15" s="37"/>
      <c r="G15" s="9">
        <v>12</v>
      </c>
      <c r="H15" s="944"/>
      <c r="J15" s="683"/>
    </row>
    <row r="16" spans="1:10" x14ac:dyDescent="0.25">
      <c r="A16" s="45">
        <v>11</v>
      </c>
      <c r="B16" s="331" t="s">
        <v>50</v>
      </c>
      <c r="C16" s="333">
        <v>1</v>
      </c>
      <c r="D16" s="333">
        <v>2012</v>
      </c>
      <c r="E16" s="37"/>
      <c r="F16" s="37"/>
      <c r="G16" s="9">
        <v>12</v>
      </c>
      <c r="H16" s="944"/>
      <c r="J16" s="683"/>
    </row>
    <row r="17" spans="1:10" ht="20.25" customHeight="1" x14ac:dyDescent="0.25">
      <c r="A17" s="45">
        <v>12</v>
      </c>
      <c r="B17" s="331" t="s">
        <v>51</v>
      </c>
      <c r="C17" s="333">
        <v>2</v>
      </c>
      <c r="D17" s="333" t="s">
        <v>52</v>
      </c>
      <c r="E17" s="37"/>
      <c r="F17" s="37"/>
      <c r="G17" s="9">
        <v>12</v>
      </c>
      <c r="H17" s="944"/>
      <c r="J17" s="683"/>
    </row>
    <row r="18" spans="1:10" x14ac:dyDescent="0.25">
      <c r="A18" s="45">
        <v>13</v>
      </c>
      <c r="B18" s="331" t="s">
        <v>53</v>
      </c>
      <c r="C18" s="333">
        <v>1</v>
      </c>
      <c r="D18" s="333">
        <v>2007</v>
      </c>
      <c r="E18" s="37"/>
      <c r="F18" s="37"/>
      <c r="G18" s="9">
        <v>12</v>
      </c>
      <c r="H18" s="944"/>
      <c r="J18" s="683"/>
    </row>
    <row r="19" spans="1:10" x14ac:dyDescent="0.25">
      <c r="A19" s="45">
        <v>14</v>
      </c>
      <c r="B19" s="331" t="s">
        <v>54</v>
      </c>
      <c r="C19" s="333">
        <v>1</v>
      </c>
      <c r="D19" s="333">
        <v>2006</v>
      </c>
      <c r="E19" s="37"/>
      <c r="F19" s="37"/>
      <c r="G19" s="9">
        <v>12</v>
      </c>
      <c r="H19" s="944"/>
      <c r="J19" s="683"/>
    </row>
    <row r="20" spans="1:10" x14ac:dyDescent="0.25">
      <c r="A20" s="45">
        <v>15</v>
      </c>
      <c r="B20" s="331" t="s">
        <v>55</v>
      </c>
      <c r="C20" s="333">
        <v>1</v>
      </c>
      <c r="D20" s="333">
        <v>2006</v>
      </c>
      <c r="E20" s="37"/>
      <c r="F20" s="37"/>
      <c r="G20" s="9">
        <v>12</v>
      </c>
      <c r="H20" s="944"/>
      <c r="J20" s="683"/>
    </row>
    <row r="21" spans="1:10" x14ac:dyDescent="0.25">
      <c r="A21" s="45">
        <v>16</v>
      </c>
      <c r="B21" s="331" t="s">
        <v>56</v>
      </c>
      <c r="C21" s="333">
        <v>5</v>
      </c>
      <c r="D21" s="333">
        <v>2008</v>
      </c>
      <c r="E21" s="37"/>
      <c r="F21" s="37"/>
      <c r="G21" s="9">
        <v>12</v>
      </c>
      <c r="H21" s="944"/>
      <c r="J21" s="683"/>
    </row>
    <row r="22" spans="1:10" x14ac:dyDescent="0.25">
      <c r="A22" s="45">
        <v>17</v>
      </c>
      <c r="B22" s="331" t="s">
        <v>57</v>
      </c>
      <c r="C22" s="333">
        <v>4</v>
      </c>
      <c r="D22" s="333">
        <v>2007</v>
      </c>
      <c r="E22" s="37"/>
      <c r="F22" s="37"/>
      <c r="G22" s="9">
        <v>12</v>
      </c>
      <c r="H22" s="944"/>
      <c r="J22" s="683"/>
    </row>
    <row r="23" spans="1:10" x14ac:dyDescent="0.25">
      <c r="A23" s="45">
        <v>18</v>
      </c>
      <c r="B23" s="331" t="s">
        <v>58</v>
      </c>
      <c r="C23" s="333">
        <v>1</v>
      </c>
      <c r="D23" s="333">
        <v>2008</v>
      </c>
      <c r="E23" s="37"/>
      <c r="F23" s="37"/>
      <c r="G23" s="9">
        <v>12</v>
      </c>
      <c r="H23" s="944"/>
      <c r="J23" s="683"/>
    </row>
    <row r="24" spans="1:10" x14ac:dyDescent="0.25">
      <c r="A24" s="45">
        <v>19</v>
      </c>
      <c r="B24" s="331" t="s">
        <v>59</v>
      </c>
      <c r="C24" s="333">
        <v>1</v>
      </c>
      <c r="D24" s="333">
        <v>2014</v>
      </c>
      <c r="E24" s="37"/>
      <c r="F24" s="37"/>
      <c r="G24" s="9">
        <v>12</v>
      </c>
      <c r="H24" s="944"/>
      <c r="J24" s="683"/>
    </row>
    <row r="25" spans="1:10" x14ac:dyDescent="0.25">
      <c r="C25">
        <f>SUM(C6:C24)</f>
        <v>28</v>
      </c>
      <c r="J25" s="683"/>
    </row>
    <row r="26" spans="1:10" x14ac:dyDescent="0.25">
      <c r="J26" s="683"/>
    </row>
    <row r="27" spans="1:10" x14ac:dyDescent="0.25">
      <c r="J27" s="683"/>
    </row>
    <row r="28" spans="1:10" x14ac:dyDescent="0.25">
      <c r="J28" s="683"/>
    </row>
  </sheetData>
  <mergeCells count="3">
    <mergeCell ref="C3:D3"/>
    <mergeCell ref="A3:B3"/>
    <mergeCell ref="H6:H2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57.5703125" customWidth="1"/>
    <col min="3" max="3" width="9.140625" style="12"/>
    <col min="4" max="4" width="18.140625" style="12" customWidth="1"/>
    <col min="5" max="5" width="9.710937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</row>
    <row r="3" spans="1:9" ht="30" customHeight="1" x14ac:dyDescent="0.25">
      <c r="A3" s="932" t="s">
        <v>173</v>
      </c>
      <c r="B3" s="932"/>
      <c r="C3" s="932" t="s">
        <v>174</v>
      </c>
      <c r="D3" s="932"/>
      <c r="E3" s="95"/>
    </row>
    <row r="4" spans="1:9" ht="60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9" ht="30" thickBot="1" x14ac:dyDescent="0.3">
      <c r="A6" s="87">
        <v>1</v>
      </c>
      <c r="B6" s="70" t="s">
        <v>942</v>
      </c>
      <c r="C6" s="98">
        <v>1</v>
      </c>
      <c r="D6" s="316">
        <v>2004</v>
      </c>
      <c r="E6" s="9">
        <v>12</v>
      </c>
      <c r="F6" s="944" t="s">
        <v>941</v>
      </c>
      <c r="I6" s="993" t="s">
        <v>1771</v>
      </c>
    </row>
    <row r="7" spans="1:9" x14ac:dyDescent="0.25">
      <c r="A7" s="87">
        <v>2</v>
      </c>
      <c r="B7" s="68" t="s">
        <v>942</v>
      </c>
      <c r="C7" s="135">
        <v>1</v>
      </c>
      <c r="D7" s="131">
        <v>2007</v>
      </c>
      <c r="E7" s="9">
        <v>12</v>
      </c>
      <c r="F7" s="944"/>
      <c r="I7" s="780"/>
    </row>
    <row r="8" spans="1:9" x14ac:dyDescent="0.25">
      <c r="A8" s="87">
        <v>3</v>
      </c>
      <c r="B8" s="68" t="s">
        <v>155</v>
      </c>
      <c r="C8" s="135">
        <v>1</v>
      </c>
      <c r="D8" s="131">
        <v>2007</v>
      </c>
      <c r="E8" s="9">
        <v>12</v>
      </c>
      <c r="F8" s="944"/>
      <c r="I8" s="683"/>
    </row>
    <row r="9" spans="1:9" x14ac:dyDescent="0.25">
      <c r="A9" s="87">
        <v>4</v>
      </c>
      <c r="B9" s="68" t="s">
        <v>155</v>
      </c>
      <c r="C9" s="135">
        <v>1</v>
      </c>
      <c r="D9" s="131">
        <v>2005</v>
      </c>
      <c r="E9" s="9">
        <v>12</v>
      </c>
      <c r="F9" s="944"/>
      <c r="I9" s="683"/>
    </row>
    <row r="10" spans="1:9" x14ac:dyDescent="0.25">
      <c r="A10" s="87">
        <v>5</v>
      </c>
      <c r="B10" s="68" t="s">
        <v>448</v>
      </c>
      <c r="C10" s="135">
        <v>1</v>
      </c>
      <c r="D10" s="131">
        <v>2000</v>
      </c>
      <c r="E10" s="9">
        <v>12</v>
      </c>
      <c r="F10" s="944"/>
      <c r="I10" s="683"/>
    </row>
    <row r="11" spans="1:9" x14ac:dyDescent="0.25">
      <c r="A11" s="87">
        <v>6</v>
      </c>
      <c r="B11" s="68" t="s">
        <v>943</v>
      </c>
      <c r="C11" s="135">
        <v>1</v>
      </c>
      <c r="D11" s="131">
        <v>2007</v>
      </c>
      <c r="E11" s="9">
        <v>12</v>
      </c>
      <c r="F11" s="944"/>
      <c r="I11" s="683"/>
    </row>
    <row r="12" spans="1:9" x14ac:dyDescent="0.25">
      <c r="A12" s="87">
        <v>7</v>
      </c>
      <c r="B12" s="68" t="s">
        <v>944</v>
      </c>
      <c r="C12" s="135">
        <v>2</v>
      </c>
      <c r="D12" s="131">
        <v>2007</v>
      </c>
      <c r="E12" s="9">
        <v>12</v>
      </c>
      <c r="F12" s="944"/>
      <c r="I12" s="683"/>
    </row>
    <row r="13" spans="1:9" x14ac:dyDescent="0.25">
      <c r="A13" s="87">
        <v>8</v>
      </c>
      <c r="B13" s="68" t="s">
        <v>121</v>
      </c>
      <c r="C13" s="135">
        <v>2</v>
      </c>
      <c r="D13" s="131">
        <v>2007</v>
      </c>
      <c r="E13" s="9">
        <v>12</v>
      </c>
      <c r="F13" s="944"/>
      <c r="I13" s="683"/>
    </row>
    <row r="14" spans="1:9" x14ac:dyDescent="0.25">
      <c r="A14" s="87">
        <v>9</v>
      </c>
      <c r="B14" s="68" t="s">
        <v>94</v>
      </c>
      <c r="C14" s="135">
        <v>1</v>
      </c>
      <c r="D14" s="135">
        <v>2007</v>
      </c>
      <c r="E14" s="9">
        <v>12</v>
      </c>
      <c r="F14" s="944"/>
      <c r="I14" s="683"/>
    </row>
    <row r="15" spans="1:9" x14ac:dyDescent="0.25">
      <c r="A15" s="87">
        <v>10</v>
      </c>
      <c r="B15" s="68" t="s">
        <v>46</v>
      </c>
      <c r="C15" s="135">
        <v>1</v>
      </c>
      <c r="D15" s="135">
        <v>2014</v>
      </c>
      <c r="E15" s="9">
        <v>12</v>
      </c>
      <c r="F15" s="944"/>
      <c r="I15" s="683"/>
    </row>
    <row r="16" spans="1:9" x14ac:dyDescent="0.25">
      <c r="A16" s="87">
        <v>11</v>
      </c>
      <c r="B16" s="68" t="s">
        <v>945</v>
      </c>
      <c r="C16" s="135">
        <v>2</v>
      </c>
      <c r="D16" s="135">
        <v>2009</v>
      </c>
      <c r="E16" s="9">
        <v>12</v>
      </c>
      <c r="F16" s="944"/>
      <c r="I16" s="683"/>
    </row>
    <row r="17" spans="1:9" x14ac:dyDescent="0.25">
      <c r="A17" s="87">
        <v>12</v>
      </c>
      <c r="B17" s="68" t="s">
        <v>946</v>
      </c>
      <c r="C17" s="135">
        <v>1</v>
      </c>
      <c r="D17" s="135">
        <v>2007</v>
      </c>
      <c r="E17" s="9">
        <v>12</v>
      </c>
      <c r="F17" s="944"/>
      <c r="I17" s="683"/>
    </row>
    <row r="18" spans="1:9" x14ac:dyDescent="0.25">
      <c r="A18" s="87">
        <v>13</v>
      </c>
      <c r="B18" s="68" t="s">
        <v>177</v>
      </c>
      <c r="C18" s="135">
        <v>2</v>
      </c>
      <c r="D18" s="135">
        <v>2009</v>
      </c>
      <c r="E18" s="9">
        <v>12</v>
      </c>
      <c r="F18" s="944"/>
      <c r="I18" s="683"/>
    </row>
    <row r="19" spans="1:9" x14ac:dyDescent="0.25">
      <c r="A19" s="87">
        <v>14</v>
      </c>
      <c r="B19" s="68" t="s">
        <v>947</v>
      </c>
      <c r="C19" s="135">
        <v>1</v>
      </c>
      <c r="D19" s="135">
        <v>2008</v>
      </c>
      <c r="E19" s="9">
        <v>12</v>
      </c>
      <c r="F19" s="944"/>
      <c r="I19" s="683"/>
    </row>
    <row r="20" spans="1:9" x14ac:dyDescent="0.25">
      <c r="A20" s="87">
        <v>15</v>
      </c>
      <c r="B20" s="68" t="s">
        <v>948</v>
      </c>
      <c r="C20" s="135">
        <v>1</v>
      </c>
      <c r="D20" s="135">
        <v>2013</v>
      </c>
      <c r="E20" s="9">
        <v>12</v>
      </c>
      <c r="F20" s="944"/>
      <c r="I20" s="683"/>
    </row>
    <row r="21" spans="1:9" x14ac:dyDescent="0.25">
      <c r="A21" s="87">
        <v>16</v>
      </c>
      <c r="B21" s="9" t="s">
        <v>178</v>
      </c>
      <c r="C21" s="9">
        <v>2</v>
      </c>
      <c r="D21" s="9">
        <v>2015</v>
      </c>
      <c r="E21" s="9">
        <v>12</v>
      </c>
      <c r="F21" s="944"/>
      <c r="I21" s="683"/>
    </row>
    <row r="22" spans="1:9" x14ac:dyDescent="0.25">
      <c r="A22" s="87">
        <v>17</v>
      </c>
      <c r="B22" s="9" t="s">
        <v>949</v>
      </c>
      <c r="C22" s="9">
        <v>1</v>
      </c>
      <c r="D22" s="9">
        <v>2015</v>
      </c>
      <c r="E22" s="9">
        <v>12</v>
      </c>
      <c r="F22" s="944"/>
      <c r="I22" s="683"/>
    </row>
    <row r="23" spans="1:9" x14ac:dyDescent="0.25">
      <c r="A23" s="87">
        <v>18</v>
      </c>
      <c r="B23" s="9" t="s">
        <v>179</v>
      </c>
      <c r="C23" s="9">
        <v>1</v>
      </c>
      <c r="D23" s="9">
        <v>2015</v>
      </c>
      <c r="E23" s="9">
        <v>12</v>
      </c>
      <c r="F23" s="944"/>
      <c r="I23" s="683"/>
    </row>
    <row r="24" spans="1:9" x14ac:dyDescent="0.25">
      <c r="B24" s="9"/>
      <c r="C24" s="9">
        <f>SUM(C6:C23)</f>
        <v>23</v>
      </c>
      <c r="D24" s="9"/>
      <c r="E24" s="9"/>
      <c r="F24" s="944"/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46.5703125" customWidth="1"/>
    <col min="3" max="3" width="15.140625" customWidth="1"/>
    <col min="4" max="4" width="14.7109375" customWidth="1"/>
    <col min="5" max="5" width="12.7109375" customWidth="1"/>
    <col min="6" max="6" width="9.8554687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  <c r="E1" s="5"/>
    </row>
    <row r="3" spans="1:9" ht="40.5" customHeight="1" x14ac:dyDescent="0.25">
      <c r="A3" s="933" t="s">
        <v>438</v>
      </c>
      <c r="B3" s="933"/>
      <c r="C3" s="933" t="s">
        <v>439</v>
      </c>
      <c r="D3" s="933"/>
      <c r="E3" s="38"/>
      <c r="F3" s="39"/>
    </row>
    <row r="4" spans="1:9" ht="48.7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9" ht="15.75" thickBot="1" x14ac:dyDescent="0.3">
      <c r="A5" s="91">
        <v>1</v>
      </c>
      <c r="B5" s="94">
        <v>2</v>
      </c>
      <c r="C5" s="91">
        <v>3</v>
      </c>
      <c r="D5" s="91">
        <v>4</v>
      </c>
      <c r="E5" s="752">
        <v>5</v>
      </c>
      <c r="F5" s="98">
        <v>6</v>
      </c>
    </row>
    <row r="6" spans="1:9" ht="30.75" customHeight="1" thickBot="1" x14ac:dyDescent="0.3">
      <c r="A6" s="91">
        <v>1</v>
      </c>
      <c r="B6" s="335" t="s">
        <v>441</v>
      </c>
      <c r="C6" s="338">
        <v>1</v>
      </c>
      <c r="D6" s="340">
        <v>2007</v>
      </c>
      <c r="E6" s="334">
        <v>10</v>
      </c>
      <c r="F6" s="944" t="s">
        <v>940</v>
      </c>
      <c r="I6" s="993" t="s">
        <v>1771</v>
      </c>
    </row>
    <row r="7" spans="1:9" x14ac:dyDescent="0.25">
      <c r="A7" s="91">
        <v>2</v>
      </c>
      <c r="B7" s="336" t="s">
        <v>950</v>
      </c>
      <c r="C7" s="337">
        <v>1</v>
      </c>
      <c r="D7" s="339">
        <v>2007</v>
      </c>
      <c r="E7" s="334">
        <v>10</v>
      </c>
      <c r="F7" s="944"/>
      <c r="I7" s="780"/>
    </row>
    <row r="8" spans="1:9" x14ac:dyDescent="0.25">
      <c r="A8" s="91">
        <v>3</v>
      </c>
      <c r="B8" s="336" t="s">
        <v>94</v>
      </c>
      <c r="C8" s="337">
        <v>1</v>
      </c>
      <c r="D8" s="339">
        <v>2007</v>
      </c>
      <c r="E8" s="334">
        <v>10</v>
      </c>
      <c r="F8" s="944"/>
      <c r="I8" s="683"/>
    </row>
    <row r="9" spans="1:9" x14ac:dyDescent="0.25">
      <c r="A9" s="91">
        <v>4</v>
      </c>
      <c r="B9" s="336" t="s">
        <v>140</v>
      </c>
      <c r="C9" s="337">
        <v>1</v>
      </c>
      <c r="D9" s="339">
        <v>2007</v>
      </c>
      <c r="E9" s="334">
        <v>10</v>
      </c>
      <c r="F9" s="944"/>
      <c r="I9" s="683"/>
    </row>
    <row r="10" spans="1:9" x14ac:dyDescent="0.25">
      <c r="A10" s="91">
        <v>5</v>
      </c>
      <c r="B10" s="336" t="s">
        <v>442</v>
      </c>
      <c r="C10" s="337">
        <v>1</v>
      </c>
      <c r="D10" s="339">
        <v>2010</v>
      </c>
      <c r="E10" s="334">
        <v>10</v>
      </c>
      <c r="F10" s="944"/>
      <c r="I10" s="683"/>
    </row>
    <row r="11" spans="1:9" x14ac:dyDescent="0.25">
      <c r="A11" s="91">
        <v>6</v>
      </c>
      <c r="B11" s="336" t="s">
        <v>140</v>
      </c>
      <c r="C11" s="337">
        <v>1</v>
      </c>
      <c r="D11" s="339">
        <v>2010</v>
      </c>
      <c r="E11" s="334">
        <v>10</v>
      </c>
      <c r="F11" s="944"/>
      <c r="I11" s="683"/>
    </row>
    <row r="12" spans="1:9" x14ac:dyDescent="0.25">
      <c r="A12" s="91">
        <v>7</v>
      </c>
      <c r="B12" s="336" t="s">
        <v>951</v>
      </c>
      <c r="C12" s="337">
        <v>1</v>
      </c>
      <c r="D12" s="339">
        <v>2008</v>
      </c>
      <c r="E12" s="334">
        <v>10</v>
      </c>
      <c r="F12" s="944"/>
      <c r="I12" s="683"/>
    </row>
    <row r="13" spans="1:9" x14ac:dyDescent="0.25">
      <c r="A13" s="91">
        <v>8</v>
      </c>
      <c r="B13" s="336" t="s">
        <v>199</v>
      </c>
      <c r="C13" s="337">
        <v>1</v>
      </c>
      <c r="D13" s="339">
        <v>1999</v>
      </c>
      <c r="E13" s="334">
        <v>10</v>
      </c>
      <c r="F13" s="944"/>
      <c r="I13" s="683"/>
    </row>
    <row r="14" spans="1:9" x14ac:dyDescent="0.25">
      <c r="A14" s="91">
        <v>9</v>
      </c>
      <c r="B14" s="336" t="s">
        <v>288</v>
      </c>
      <c r="C14" s="337">
        <v>1</v>
      </c>
      <c r="D14" s="339">
        <v>2004</v>
      </c>
      <c r="E14" s="334">
        <v>10</v>
      </c>
      <c r="F14" s="944"/>
      <c r="I14" s="683"/>
    </row>
    <row r="15" spans="1:9" x14ac:dyDescent="0.25">
      <c r="A15" s="91">
        <v>10</v>
      </c>
      <c r="B15" s="336" t="s">
        <v>443</v>
      </c>
      <c r="C15" s="337">
        <v>1</v>
      </c>
      <c r="D15" s="339">
        <v>2014</v>
      </c>
      <c r="E15" s="334">
        <v>10</v>
      </c>
      <c r="F15" s="944"/>
      <c r="I15" s="683"/>
    </row>
    <row r="16" spans="1:9" x14ac:dyDescent="0.25">
      <c r="A16" s="91">
        <v>11</v>
      </c>
      <c r="B16" s="336" t="s">
        <v>444</v>
      </c>
      <c r="C16" s="337">
        <v>1</v>
      </c>
      <c r="D16" s="339">
        <v>2005</v>
      </c>
      <c r="E16" s="334">
        <v>10</v>
      </c>
      <c r="F16" s="944"/>
      <c r="I16" s="683"/>
    </row>
    <row r="17" spans="1:9" x14ac:dyDescent="0.25">
      <c r="A17" s="91">
        <v>12</v>
      </c>
      <c r="B17" s="336" t="s">
        <v>377</v>
      </c>
      <c r="C17" s="337">
        <v>1</v>
      </c>
      <c r="D17" s="339">
        <v>2007</v>
      </c>
      <c r="E17" s="334">
        <v>10</v>
      </c>
      <c r="F17" s="944"/>
      <c r="I17" s="683"/>
    </row>
    <row r="18" spans="1:9" x14ac:dyDescent="0.25">
      <c r="A18" s="91">
        <v>13</v>
      </c>
      <c r="B18" s="336" t="s">
        <v>445</v>
      </c>
      <c r="C18" s="337">
        <v>1</v>
      </c>
      <c r="D18" s="339">
        <v>2007</v>
      </c>
      <c r="E18" s="334">
        <v>10</v>
      </c>
      <c r="F18" s="944"/>
      <c r="I18" s="683"/>
    </row>
    <row r="19" spans="1:9" x14ac:dyDescent="0.25">
      <c r="A19" s="91">
        <v>14</v>
      </c>
      <c r="B19" s="336" t="s">
        <v>446</v>
      </c>
      <c r="C19" s="337">
        <v>1</v>
      </c>
      <c r="D19" s="339">
        <v>2010</v>
      </c>
      <c r="E19" s="334">
        <v>10</v>
      </c>
      <c r="F19" s="944"/>
      <c r="I19" s="683"/>
    </row>
    <row r="20" spans="1:9" x14ac:dyDescent="0.25">
      <c r="A20" s="91">
        <v>15</v>
      </c>
      <c r="B20" s="336" t="s">
        <v>447</v>
      </c>
      <c r="C20" s="337">
        <v>1</v>
      </c>
      <c r="D20" s="339">
        <v>2012</v>
      </c>
      <c r="E20" s="334">
        <v>10</v>
      </c>
      <c r="F20" s="944"/>
      <c r="I20" s="683"/>
    </row>
    <row r="21" spans="1:9" x14ac:dyDescent="0.25">
      <c r="A21" s="91">
        <v>16</v>
      </c>
      <c r="B21" s="336" t="s">
        <v>448</v>
      </c>
      <c r="C21" s="337">
        <v>1</v>
      </c>
      <c r="D21" s="339">
        <v>2005</v>
      </c>
      <c r="E21" s="334">
        <v>10</v>
      </c>
      <c r="F21" s="944"/>
      <c r="I21" s="683"/>
    </row>
    <row r="22" spans="1:9" x14ac:dyDescent="0.25">
      <c r="A22" s="91">
        <v>17</v>
      </c>
      <c r="B22" s="336" t="s">
        <v>449</v>
      </c>
      <c r="C22" s="337">
        <v>1</v>
      </c>
      <c r="D22" s="339">
        <v>2005</v>
      </c>
      <c r="E22" s="334">
        <v>10</v>
      </c>
      <c r="F22" s="944"/>
      <c r="I22" s="683"/>
    </row>
    <row r="23" spans="1:9" x14ac:dyDescent="0.25">
      <c r="A23" s="91">
        <v>18</v>
      </c>
      <c r="B23" s="336" t="s">
        <v>450</v>
      </c>
      <c r="C23" s="337">
        <v>1</v>
      </c>
      <c r="D23" s="339">
        <v>2013</v>
      </c>
      <c r="E23" s="334">
        <v>10</v>
      </c>
      <c r="F23" s="944"/>
      <c r="I23" s="683"/>
    </row>
    <row r="24" spans="1:9" x14ac:dyDescent="0.25">
      <c r="C24">
        <f>SUM(C6:C23)</f>
        <v>18</v>
      </c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3"/>
    <mergeCell ref="C3:D3"/>
    <mergeCell ref="F6:F23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2"/>
  <sheetViews>
    <sheetView workbookViewId="0">
      <selection activeCell="H19" sqref="H19"/>
    </sheetView>
  </sheetViews>
  <sheetFormatPr defaultRowHeight="15" x14ac:dyDescent="0.25"/>
  <cols>
    <col min="1" max="1" width="9.140625" style="12"/>
    <col min="2" max="2" width="81" customWidth="1"/>
    <col min="3" max="3" width="15.85546875" style="12" customWidth="1"/>
    <col min="4" max="4" width="16.85546875" style="12" customWidth="1"/>
    <col min="8" max="8" width="50.28515625" style="682" customWidth="1"/>
  </cols>
  <sheetData>
    <row r="1" spans="1:8" x14ac:dyDescent="0.25">
      <c r="D1" s="917" t="s">
        <v>16</v>
      </c>
      <c r="E1" s="917"/>
      <c r="F1" s="917"/>
      <c r="G1" s="917"/>
    </row>
    <row r="3" spans="1:8" ht="30" customHeight="1" x14ac:dyDescent="0.25">
      <c r="A3" s="932" t="s">
        <v>208</v>
      </c>
      <c r="B3" s="932"/>
      <c r="C3" s="932" t="s">
        <v>209</v>
      </c>
      <c r="D3" s="932"/>
    </row>
    <row r="4" spans="1:8" x14ac:dyDescent="0.25">
      <c r="A4" s="932"/>
      <c r="B4" s="932"/>
      <c r="C4" s="932"/>
      <c r="D4" s="932"/>
    </row>
    <row r="5" spans="1:8" ht="60.75" thickBot="1" x14ac:dyDescent="0.3">
      <c r="A5" s="87" t="s">
        <v>0</v>
      </c>
      <c r="B5" s="97" t="s">
        <v>3</v>
      </c>
      <c r="C5" s="87" t="s">
        <v>1</v>
      </c>
      <c r="D5" s="87" t="s">
        <v>2</v>
      </c>
      <c r="E5" s="752" t="s">
        <v>1279</v>
      </c>
      <c r="F5" s="752" t="s">
        <v>1280</v>
      </c>
    </row>
    <row r="6" spans="1:8" ht="30" thickBot="1" x14ac:dyDescent="0.3">
      <c r="A6" s="61">
        <v>1</v>
      </c>
      <c r="B6" s="61">
        <v>2</v>
      </c>
      <c r="C6" s="61">
        <v>3</v>
      </c>
      <c r="D6" s="61">
        <v>4</v>
      </c>
      <c r="E6" s="752">
        <v>5</v>
      </c>
      <c r="F6" s="98">
        <v>6</v>
      </c>
      <c r="H6" s="993" t="s">
        <v>1771</v>
      </c>
    </row>
    <row r="7" spans="1:8" ht="60.75" customHeight="1" x14ac:dyDescent="0.25">
      <c r="A7" s="61">
        <v>1</v>
      </c>
      <c r="B7" s="748" t="s">
        <v>210</v>
      </c>
      <c r="C7" s="749">
        <v>1</v>
      </c>
      <c r="D7" s="749">
        <v>2004</v>
      </c>
      <c r="E7" s="747">
        <v>11</v>
      </c>
      <c r="F7" s="919" t="s">
        <v>937</v>
      </c>
      <c r="H7" s="780"/>
    </row>
    <row r="8" spans="1:8" x14ac:dyDescent="0.25">
      <c r="A8" s="61">
        <v>2</v>
      </c>
      <c r="B8" s="748" t="s">
        <v>211</v>
      </c>
      <c r="C8" s="749">
        <v>1</v>
      </c>
      <c r="D8" s="749">
        <v>2000</v>
      </c>
      <c r="E8" s="747">
        <v>11</v>
      </c>
      <c r="F8" s="919"/>
      <c r="H8" s="683"/>
    </row>
    <row r="9" spans="1:8" x14ac:dyDescent="0.25">
      <c r="A9" s="61">
        <v>3</v>
      </c>
      <c r="B9" s="748" t="s">
        <v>212</v>
      </c>
      <c r="C9" s="749">
        <v>1</v>
      </c>
      <c r="D9" s="749">
        <v>2004</v>
      </c>
      <c r="E9" s="747">
        <v>11</v>
      </c>
      <c r="F9" s="919"/>
      <c r="H9" s="683"/>
    </row>
    <row r="10" spans="1:8" x14ac:dyDescent="0.25">
      <c r="A10" s="61">
        <v>4</v>
      </c>
      <c r="B10" s="748" t="s">
        <v>212</v>
      </c>
      <c r="C10" s="749">
        <v>1</v>
      </c>
      <c r="D10" s="749">
        <v>2007</v>
      </c>
      <c r="E10" s="747">
        <v>11</v>
      </c>
      <c r="F10" s="919"/>
      <c r="H10" s="683"/>
    </row>
    <row r="11" spans="1:8" x14ac:dyDescent="0.25">
      <c r="A11" s="61">
        <v>5</v>
      </c>
      <c r="B11" s="748" t="s">
        <v>27</v>
      </c>
      <c r="C11" s="749">
        <v>2</v>
      </c>
      <c r="D11" s="749">
        <v>2007</v>
      </c>
      <c r="E11" s="747">
        <v>11</v>
      </c>
      <c r="F11" s="919"/>
      <c r="H11" s="683"/>
    </row>
    <row r="12" spans="1:8" x14ac:dyDescent="0.25">
      <c r="A12" s="61">
        <v>6</v>
      </c>
      <c r="B12" s="748" t="s">
        <v>213</v>
      </c>
      <c r="C12" s="749">
        <v>1</v>
      </c>
      <c r="D12" s="749">
        <v>2003</v>
      </c>
      <c r="E12" s="747">
        <v>11</v>
      </c>
      <c r="F12" s="919"/>
      <c r="H12" s="683"/>
    </row>
    <row r="13" spans="1:8" x14ac:dyDescent="0.25">
      <c r="A13" s="61">
        <v>7</v>
      </c>
      <c r="B13" s="748" t="s">
        <v>214</v>
      </c>
      <c r="C13" s="749">
        <v>1</v>
      </c>
      <c r="D13" s="749">
        <v>2000</v>
      </c>
      <c r="E13" s="747">
        <v>11</v>
      </c>
      <c r="F13" s="919"/>
      <c r="H13" s="683"/>
    </row>
    <row r="14" spans="1:8" x14ac:dyDescent="0.25">
      <c r="A14" s="61">
        <v>8</v>
      </c>
      <c r="B14" s="748" t="s">
        <v>215</v>
      </c>
      <c r="C14" s="749">
        <v>1</v>
      </c>
      <c r="D14" s="749">
        <v>2009</v>
      </c>
      <c r="E14" s="747">
        <v>11</v>
      </c>
      <c r="F14" s="919"/>
      <c r="H14" s="683"/>
    </row>
    <row r="15" spans="1:8" x14ac:dyDescent="0.25">
      <c r="A15" s="61">
        <v>9</v>
      </c>
      <c r="B15" s="748" t="s">
        <v>216</v>
      </c>
      <c r="C15" s="749">
        <v>1</v>
      </c>
      <c r="D15" s="749">
        <v>2007</v>
      </c>
      <c r="E15" s="747">
        <v>11</v>
      </c>
      <c r="F15" s="919"/>
      <c r="H15" s="683"/>
    </row>
    <row r="16" spans="1:8" x14ac:dyDescent="0.25">
      <c r="A16" s="61">
        <v>10</v>
      </c>
      <c r="B16" s="748" t="s">
        <v>217</v>
      </c>
      <c r="C16" s="749">
        <v>1</v>
      </c>
      <c r="D16" s="749">
        <v>2004</v>
      </c>
      <c r="E16" s="747">
        <v>11</v>
      </c>
      <c r="F16" s="919"/>
      <c r="H16" s="683"/>
    </row>
    <row r="17" spans="1:8" x14ac:dyDescent="0.25">
      <c r="A17" s="61">
        <v>11</v>
      </c>
      <c r="B17" s="748" t="s">
        <v>218</v>
      </c>
      <c r="C17" s="749">
        <v>1</v>
      </c>
      <c r="D17" s="749">
        <v>2013</v>
      </c>
      <c r="E17" s="747">
        <v>11</v>
      </c>
      <c r="F17" s="919"/>
      <c r="H17" s="683"/>
    </row>
    <row r="18" spans="1:8" x14ac:dyDescent="0.25">
      <c r="A18" s="61">
        <v>12</v>
      </c>
      <c r="B18" s="748" t="s">
        <v>219</v>
      </c>
      <c r="C18" s="749">
        <v>1</v>
      </c>
      <c r="D18" s="749">
        <v>2013</v>
      </c>
      <c r="E18" s="747">
        <v>11</v>
      </c>
      <c r="F18" s="919"/>
      <c r="H18" s="683"/>
    </row>
    <row r="19" spans="1:8" x14ac:dyDescent="0.25">
      <c r="A19" s="61">
        <v>13</v>
      </c>
      <c r="B19" s="748" t="s">
        <v>91</v>
      </c>
      <c r="C19" s="749">
        <v>1</v>
      </c>
      <c r="D19" s="749">
        <v>2009</v>
      </c>
      <c r="E19" s="747">
        <v>11</v>
      </c>
      <c r="F19" s="919"/>
      <c r="H19" s="683"/>
    </row>
    <row r="20" spans="1:8" x14ac:dyDescent="0.25">
      <c r="A20" s="61">
        <v>14</v>
      </c>
      <c r="B20" s="748" t="s">
        <v>220</v>
      </c>
      <c r="C20" s="749">
        <v>1</v>
      </c>
      <c r="D20" s="749">
        <v>2001</v>
      </c>
      <c r="E20" s="747">
        <v>11</v>
      </c>
      <c r="F20" s="919"/>
      <c r="H20" s="683"/>
    </row>
    <row r="21" spans="1:8" x14ac:dyDescent="0.25">
      <c r="A21" s="61">
        <v>15</v>
      </c>
      <c r="B21" s="748" t="s">
        <v>221</v>
      </c>
      <c r="C21" s="749">
        <v>1</v>
      </c>
      <c r="D21" s="749">
        <v>2002</v>
      </c>
      <c r="E21" s="747">
        <v>11</v>
      </c>
      <c r="F21" s="919"/>
      <c r="H21" s="683"/>
    </row>
    <row r="22" spans="1:8" x14ac:dyDescent="0.25">
      <c r="A22" s="61">
        <v>16</v>
      </c>
      <c r="B22" s="748" t="s">
        <v>222</v>
      </c>
      <c r="C22" s="749">
        <v>1</v>
      </c>
      <c r="D22" s="749">
        <v>1979</v>
      </c>
      <c r="E22" s="747">
        <v>11</v>
      </c>
      <c r="F22" s="919"/>
      <c r="H22" s="683"/>
    </row>
    <row r="23" spans="1:8" x14ac:dyDescent="0.25">
      <c r="C23" s="12">
        <f>SUM(C8:C22)</f>
        <v>16</v>
      </c>
      <c r="F23" s="315"/>
      <c r="H23" s="683"/>
    </row>
    <row r="24" spans="1:8" x14ac:dyDescent="0.25">
      <c r="F24" s="315"/>
      <c r="H24" s="683"/>
    </row>
    <row r="25" spans="1:8" x14ac:dyDescent="0.25">
      <c r="F25" s="315"/>
      <c r="H25" s="683"/>
    </row>
    <row r="26" spans="1:8" x14ac:dyDescent="0.25">
      <c r="F26" s="315"/>
      <c r="H26" s="683"/>
    </row>
    <row r="27" spans="1:8" x14ac:dyDescent="0.25">
      <c r="F27" s="315"/>
      <c r="H27" s="683"/>
    </row>
    <row r="28" spans="1:8" x14ac:dyDescent="0.25">
      <c r="F28" s="315"/>
      <c r="H28" s="683"/>
    </row>
    <row r="29" spans="1:8" x14ac:dyDescent="0.25">
      <c r="F29" s="315"/>
    </row>
    <row r="30" spans="1:8" x14ac:dyDescent="0.25">
      <c r="F30" s="315"/>
    </row>
    <row r="31" spans="1:8" x14ac:dyDescent="0.25">
      <c r="F31" s="315"/>
    </row>
    <row r="32" spans="1:8" x14ac:dyDescent="0.25">
      <c r="F32" s="315"/>
    </row>
  </sheetData>
  <mergeCells count="4">
    <mergeCell ref="D1:G1"/>
    <mergeCell ref="A3:B4"/>
    <mergeCell ref="C3:D4"/>
    <mergeCell ref="F7:F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1048576"/>
    </sheetView>
  </sheetViews>
  <sheetFormatPr defaultRowHeight="15" x14ac:dyDescent="0.25"/>
  <cols>
    <col min="2" max="2" width="55.85546875" customWidth="1"/>
    <col min="3" max="3" width="15.42578125" customWidth="1"/>
    <col min="4" max="4" width="19.140625" customWidth="1"/>
    <col min="5" max="5" width="11.140625" customWidth="1"/>
    <col min="6" max="6" width="13.7109375" customWidth="1"/>
    <col min="7" max="7" width="8" customWidth="1"/>
    <col min="9" max="9" width="50.28515625" style="682" customWidth="1"/>
  </cols>
  <sheetData>
    <row r="1" spans="1:9" x14ac:dyDescent="0.25">
      <c r="C1" s="5" t="s">
        <v>16</v>
      </c>
      <c r="D1" s="5"/>
      <c r="E1" s="5"/>
      <c r="F1" s="5"/>
      <c r="G1" s="5"/>
    </row>
    <row r="3" spans="1:9" ht="30" customHeight="1" x14ac:dyDescent="0.25">
      <c r="A3" s="940" t="s">
        <v>710</v>
      </c>
      <c r="B3" s="940"/>
      <c r="C3" s="940" t="s">
        <v>711</v>
      </c>
      <c r="D3" s="940"/>
      <c r="E3" s="940"/>
      <c r="F3" s="940"/>
      <c r="G3" s="940"/>
    </row>
    <row r="4" spans="1:9" ht="60" x14ac:dyDescent="0.25">
      <c r="A4" s="111" t="s">
        <v>0</v>
      </c>
      <c r="B4" s="112" t="s">
        <v>3</v>
      </c>
      <c r="C4" s="112" t="s">
        <v>1</v>
      </c>
      <c r="D4" s="112" t="s">
        <v>2</v>
      </c>
      <c r="E4" s="752" t="s">
        <v>1279</v>
      </c>
      <c r="F4" s="752" t="s">
        <v>1280</v>
      </c>
      <c r="G4" s="122"/>
    </row>
    <row r="5" spans="1:9" ht="15.75" thickBot="1" x14ac:dyDescent="0.3">
      <c r="A5" s="111">
        <v>1</v>
      </c>
      <c r="B5" s="111">
        <v>2</v>
      </c>
      <c r="C5" s="111">
        <v>3</v>
      </c>
      <c r="D5" s="111">
        <v>4</v>
      </c>
      <c r="E5" s="752">
        <v>5</v>
      </c>
      <c r="F5" s="98">
        <v>6</v>
      </c>
      <c r="G5" s="122"/>
    </row>
    <row r="6" spans="1:9" ht="30" thickBot="1" x14ac:dyDescent="0.3">
      <c r="A6" s="111">
        <v>1</v>
      </c>
      <c r="B6" s="616" t="s">
        <v>712</v>
      </c>
      <c r="C6" s="617">
        <v>1</v>
      </c>
      <c r="D6" s="617">
        <v>2007</v>
      </c>
      <c r="E6" s="615">
        <v>10</v>
      </c>
      <c r="F6" s="962" t="s">
        <v>940</v>
      </c>
      <c r="G6" s="122"/>
      <c r="H6" s="451"/>
      <c r="I6" s="993" t="s">
        <v>1771</v>
      </c>
    </row>
    <row r="7" spans="1:9" ht="15.75" thickBot="1" x14ac:dyDescent="0.3">
      <c r="A7" s="111">
        <v>2</v>
      </c>
      <c r="B7" s="616" t="s">
        <v>713</v>
      </c>
      <c r="C7" s="617">
        <v>3</v>
      </c>
      <c r="D7" s="617">
        <v>2007</v>
      </c>
      <c r="E7" s="615">
        <v>10</v>
      </c>
      <c r="F7" s="962"/>
      <c r="G7" s="122"/>
      <c r="H7" s="451"/>
      <c r="I7" s="780"/>
    </row>
    <row r="8" spans="1:9" ht="15.75" thickBot="1" x14ac:dyDescent="0.3">
      <c r="A8" s="111">
        <v>3</v>
      </c>
      <c r="B8" s="616" t="s">
        <v>714</v>
      </c>
      <c r="C8" s="617">
        <v>1</v>
      </c>
      <c r="D8" s="617">
        <v>2011</v>
      </c>
      <c r="E8" s="615">
        <v>10</v>
      </c>
      <c r="F8" s="962"/>
      <c r="G8" s="122"/>
      <c r="H8" s="451"/>
      <c r="I8" s="683"/>
    </row>
    <row r="9" spans="1:9" ht="15.75" thickBot="1" x14ac:dyDescent="0.3">
      <c r="A9" s="111">
        <v>4</v>
      </c>
      <c r="B9" s="616" t="s">
        <v>715</v>
      </c>
      <c r="C9" s="617">
        <v>2</v>
      </c>
      <c r="D9" s="617">
        <v>2007</v>
      </c>
      <c r="E9" s="615">
        <v>10</v>
      </c>
      <c r="F9" s="962"/>
      <c r="G9" s="122"/>
      <c r="H9" s="451"/>
      <c r="I9" s="683"/>
    </row>
    <row r="10" spans="1:9" ht="15.75" thickBot="1" x14ac:dyDescent="0.3">
      <c r="A10" s="111">
        <v>5</v>
      </c>
      <c r="B10" s="616" t="s">
        <v>716</v>
      </c>
      <c r="C10" s="617">
        <v>1</v>
      </c>
      <c r="D10" s="617">
        <v>2012</v>
      </c>
      <c r="E10" s="615">
        <v>10</v>
      </c>
      <c r="F10" s="962"/>
      <c r="G10" s="122"/>
      <c r="H10" s="451"/>
      <c r="I10" s="683"/>
    </row>
    <row r="11" spans="1:9" ht="15.75" thickBot="1" x14ac:dyDescent="0.3">
      <c r="A11" s="111">
        <v>6</v>
      </c>
      <c r="B11" s="616" t="s">
        <v>717</v>
      </c>
      <c r="C11" s="617">
        <v>2</v>
      </c>
      <c r="D11" s="617" t="s">
        <v>718</v>
      </c>
      <c r="E11" s="615">
        <v>10</v>
      </c>
      <c r="F11" s="962"/>
      <c r="G11" s="122"/>
      <c r="H11" s="451"/>
      <c r="I11" s="683"/>
    </row>
    <row r="12" spans="1:9" ht="15.75" thickBot="1" x14ac:dyDescent="0.3">
      <c r="A12" s="111">
        <v>7</v>
      </c>
      <c r="B12" s="616" t="s">
        <v>719</v>
      </c>
      <c r="C12" s="617">
        <v>1</v>
      </c>
      <c r="D12" s="617">
        <v>2007</v>
      </c>
      <c r="E12" s="615">
        <v>10</v>
      </c>
      <c r="F12" s="962"/>
      <c r="G12" s="122"/>
      <c r="H12" s="451"/>
      <c r="I12" s="683"/>
    </row>
    <row r="13" spans="1:9" ht="15.75" thickBot="1" x14ac:dyDescent="0.3">
      <c r="A13" s="111">
        <v>8</v>
      </c>
      <c r="B13" s="616" t="s">
        <v>720</v>
      </c>
      <c r="C13" s="617">
        <v>1</v>
      </c>
      <c r="D13" s="617">
        <v>2004</v>
      </c>
      <c r="E13" s="615">
        <v>10</v>
      </c>
      <c r="F13" s="962"/>
      <c r="G13" s="122"/>
      <c r="H13" s="451"/>
      <c r="I13" s="683"/>
    </row>
    <row r="14" spans="1:9" ht="15.75" thickBot="1" x14ac:dyDescent="0.3">
      <c r="A14" s="111">
        <v>9</v>
      </c>
      <c r="B14" s="616" t="s">
        <v>721</v>
      </c>
      <c r="C14" s="617">
        <v>1</v>
      </c>
      <c r="D14" s="617">
        <v>2001</v>
      </c>
      <c r="E14" s="615">
        <v>10</v>
      </c>
      <c r="F14" s="962"/>
      <c r="G14" s="122"/>
      <c r="H14" s="451"/>
      <c r="I14" s="683"/>
    </row>
    <row r="15" spans="1:9" ht="15.75" thickBot="1" x14ac:dyDescent="0.3">
      <c r="A15" s="111">
        <v>10</v>
      </c>
      <c r="B15" s="616" t="s">
        <v>722</v>
      </c>
      <c r="C15" s="617">
        <v>1</v>
      </c>
      <c r="D15" s="617">
        <v>2012</v>
      </c>
      <c r="E15" s="615">
        <v>10</v>
      </c>
      <c r="F15" s="962"/>
      <c r="G15" s="108"/>
      <c r="H15" s="451"/>
      <c r="I15" s="683"/>
    </row>
    <row r="16" spans="1:9" ht="15.75" thickBot="1" x14ac:dyDescent="0.3">
      <c r="A16" s="111">
        <v>11</v>
      </c>
      <c r="B16" s="616" t="s">
        <v>723</v>
      </c>
      <c r="C16" s="617">
        <v>1</v>
      </c>
      <c r="D16" s="617">
        <v>2012</v>
      </c>
      <c r="E16" s="615">
        <v>10</v>
      </c>
      <c r="F16" s="962"/>
      <c r="G16" s="108"/>
      <c r="H16" s="451"/>
      <c r="I16" s="683"/>
    </row>
    <row r="17" spans="1:9" ht="15.75" thickBot="1" x14ac:dyDescent="0.3">
      <c r="A17" s="111">
        <v>12</v>
      </c>
      <c r="B17" s="616" t="s">
        <v>724</v>
      </c>
      <c r="C17" s="617">
        <v>1</v>
      </c>
      <c r="D17" s="617">
        <v>2006</v>
      </c>
      <c r="E17" s="615">
        <v>10</v>
      </c>
      <c r="F17" s="962"/>
      <c r="G17" s="108"/>
      <c r="H17" s="451"/>
      <c r="I17" s="683"/>
    </row>
    <row r="18" spans="1:9" ht="15.75" thickBot="1" x14ac:dyDescent="0.3">
      <c r="A18" s="111">
        <v>13</v>
      </c>
      <c r="B18" s="616" t="s">
        <v>725</v>
      </c>
      <c r="C18" s="617">
        <v>3</v>
      </c>
      <c r="D18" s="617" t="s">
        <v>726</v>
      </c>
      <c r="E18" s="615">
        <v>10</v>
      </c>
      <c r="F18" s="962"/>
      <c r="G18" s="108"/>
      <c r="H18" s="451"/>
      <c r="I18" s="683"/>
    </row>
    <row r="19" spans="1:9" x14ac:dyDescent="0.25">
      <c r="C19">
        <f>SUM(C6:C18)</f>
        <v>19</v>
      </c>
      <c r="H19" s="451"/>
      <c r="I19" s="683"/>
    </row>
    <row r="20" spans="1:9" x14ac:dyDescent="0.25">
      <c r="H20" s="451"/>
      <c r="I20" s="683"/>
    </row>
    <row r="21" spans="1:9" x14ac:dyDescent="0.25">
      <c r="H21" s="451"/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C3:G3"/>
    <mergeCell ref="A3:B3"/>
    <mergeCell ref="F6:F18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21"/>
    <col min="2" max="2" width="63.42578125" style="17" customWidth="1"/>
    <col min="3" max="3" width="17.5703125" style="21" customWidth="1"/>
    <col min="4" max="4" width="26.5703125" style="21" customWidth="1"/>
    <col min="5" max="5" width="11.85546875" style="17" customWidth="1"/>
    <col min="6" max="6" width="19.85546875" style="17" customWidth="1"/>
    <col min="7" max="8" width="9.140625" style="17"/>
    <col min="9" max="9" width="50.28515625" style="682" customWidth="1"/>
    <col min="10" max="16384" width="9.140625" style="17"/>
  </cols>
  <sheetData>
    <row r="1" spans="1:9" x14ac:dyDescent="0.25">
      <c r="C1" s="23" t="s">
        <v>16</v>
      </c>
      <c r="D1" s="23"/>
      <c r="E1" s="23"/>
      <c r="F1" s="23"/>
      <c r="G1" s="23"/>
    </row>
    <row r="3" spans="1:9" ht="45" customHeight="1" x14ac:dyDescent="0.25">
      <c r="A3" s="963" t="s">
        <v>251</v>
      </c>
      <c r="B3" s="963"/>
      <c r="C3" s="933" t="s">
        <v>252</v>
      </c>
      <c r="D3" s="933"/>
      <c r="E3" s="99"/>
      <c r="F3" s="100"/>
    </row>
    <row r="4" spans="1:9" x14ac:dyDescent="0.25">
      <c r="A4" s="963"/>
      <c r="B4" s="963"/>
      <c r="C4" s="933"/>
      <c r="D4" s="933"/>
      <c r="E4" s="18"/>
      <c r="F4" s="18"/>
    </row>
    <row r="5" spans="1:9" ht="61.5" customHeight="1" thickBot="1" x14ac:dyDescent="0.3">
      <c r="A5" s="91" t="s">
        <v>0</v>
      </c>
      <c r="B5" s="19" t="s">
        <v>3</v>
      </c>
      <c r="C5" s="93" t="s">
        <v>1</v>
      </c>
      <c r="D5" s="93" t="s">
        <v>2</v>
      </c>
      <c r="E5" s="752" t="s">
        <v>1279</v>
      </c>
      <c r="F5" s="752" t="s">
        <v>1280</v>
      </c>
    </row>
    <row r="6" spans="1:9" ht="30" thickBot="1" x14ac:dyDescent="0.3">
      <c r="A6" s="91">
        <v>1</v>
      </c>
      <c r="B6" s="20">
        <v>2</v>
      </c>
      <c r="C6" s="91">
        <v>3</v>
      </c>
      <c r="D6" s="91">
        <v>4</v>
      </c>
      <c r="E6" s="752">
        <v>5</v>
      </c>
      <c r="F6" s="98">
        <v>6</v>
      </c>
      <c r="I6" s="993" t="s">
        <v>1771</v>
      </c>
    </row>
    <row r="7" spans="1:9" ht="30.75" customHeight="1" x14ac:dyDescent="0.3">
      <c r="A7" s="91">
        <v>1</v>
      </c>
      <c r="B7" s="342" t="s">
        <v>253</v>
      </c>
      <c r="C7" s="341">
        <v>2</v>
      </c>
      <c r="D7" s="341">
        <v>2007</v>
      </c>
      <c r="E7" s="345">
        <v>11</v>
      </c>
      <c r="F7" s="944" t="s">
        <v>952</v>
      </c>
      <c r="I7" s="780"/>
    </row>
    <row r="8" spans="1:9" ht="18.75" x14ac:dyDescent="0.3">
      <c r="A8" s="91">
        <v>2</v>
      </c>
      <c r="B8" s="343" t="s">
        <v>254</v>
      </c>
      <c r="C8" s="341">
        <v>1</v>
      </c>
      <c r="D8" s="341">
        <v>2008</v>
      </c>
      <c r="E8" s="345">
        <v>11</v>
      </c>
      <c r="F8" s="944"/>
      <c r="I8" s="683"/>
    </row>
    <row r="9" spans="1:9" ht="37.5" x14ac:dyDescent="0.3">
      <c r="A9" s="91">
        <v>3</v>
      </c>
      <c r="B9" s="342" t="s">
        <v>255</v>
      </c>
      <c r="C9" s="341">
        <v>1</v>
      </c>
      <c r="D9" s="341">
        <v>2012</v>
      </c>
      <c r="E9" s="345">
        <v>11</v>
      </c>
      <c r="F9" s="944"/>
      <c r="I9" s="683"/>
    </row>
    <row r="10" spans="1:9" ht="18.75" x14ac:dyDescent="0.3">
      <c r="A10" s="91">
        <v>4</v>
      </c>
      <c r="B10" s="344" t="s">
        <v>256</v>
      </c>
      <c r="C10" s="341">
        <v>1</v>
      </c>
      <c r="D10" s="341">
        <v>2012</v>
      </c>
      <c r="E10" s="345">
        <v>11</v>
      </c>
      <c r="F10" s="944"/>
      <c r="I10" s="683"/>
    </row>
    <row r="11" spans="1:9" ht="18.75" x14ac:dyDescent="0.3">
      <c r="A11" s="91">
        <v>5</v>
      </c>
      <c r="B11" s="344" t="s">
        <v>257</v>
      </c>
      <c r="C11" s="341">
        <v>1</v>
      </c>
      <c r="D11" s="341">
        <v>2007</v>
      </c>
      <c r="E11" s="345">
        <v>11</v>
      </c>
      <c r="F11" s="944"/>
      <c r="I11" s="683"/>
    </row>
    <row r="12" spans="1:9" ht="18.75" x14ac:dyDescent="0.3">
      <c r="A12" s="91">
        <v>6</v>
      </c>
      <c r="B12" s="344" t="s">
        <v>258</v>
      </c>
      <c r="C12" s="341">
        <v>1</v>
      </c>
      <c r="D12" s="341">
        <v>2007</v>
      </c>
      <c r="E12" s="345">
        <v>11</v>
      </c>
      <c r="F12" s="944"/>
      <c r="I12" s="683"/>
    </row>
    <row r="13" spans="1:9" ht="18.75" x14ac:dyDescent="0.3">
      <c r="A13" s="91">
        <v>7</v>
      </c>
      <c r="B13" s="344" t="s">
        <v>259</v>
      </c>
      <c r="C13" s="341">
        <v>1</v>
      </c>
      <c r="D13" s="341">
        <v>2012</v>
      </c>
      <c r="E13" s="345">
        <v>11</v>
      </c>
      <c r="F13" s="944"/>
      <c r="I13" s="683"/>
    </row>
    <row r="14" spans="1:9" ht="18.75" x14ac:dyDescent="0.3">
      <c r="A14" s="91">
        <v>8</v>
      </c>
      <c r="B14" s="342" t="s">
        <v>260</v>
      </c>
      <c r="C14" s="341">
        <v>1</v>
      </c>
      <c r="D14" s="341">
        <v>2007</v>
      </c>
      <c r="E14" s="345">
        <v>11</v>
      </c>
      <c r="F14" s="944"/>
      <c r="I14" s="683"/>
    </row>
    <row r="15" spans="1:9" ht="18.75" x14ac:dyDescent="0.3">
      <c r="A15" s="91">
        <v>9</v>
      </c>
      <c r="B15" s="344" t="s">
        <v>261</v>
      </c>
      <c r="C15" s="341">
        <v>1</v>
      </c>
      <c r="D15" s="341">
        <v>2012</v>
      </c>
      <c r="E15" s="345">
        <v>11</v>
      </c>
      <c r="F15" s="944"/>
      <c r="I15" s="683"/>
    </row>
    <row r="16" spans="1:9" ht="18.75" x14ac:dyDescent="0.3">
      <c r="A16" s="91">
        <v>10</v>
      </c>
      <c r="B16" s="344" t="s">
        <v>262</v>
      </c>
      <c r="C16" s="341">
        <v>1</v>
      </c>
      <c r="D16" s="341">
        <v>2012</v>
      </c>
      <c r="E16" s="345">
        <v>11</v>
      </c>
      <c r="F16" s="944"/>
      <c r="I16" s="683"/>
    </row>
    <row r="17" spans="1:9" ht="18.75" x14ac:dyDescent="0.3">
      <c r="A17" s="91">
        <v>11</v>
      </c>
      <c r="B17" s="342" t="s">
        <v>263</v>
      </c>
      <c r="C17" s="341">
        <v>2</v>
      </c>
      <c r="D17" s="341">
        <v>2005</v>
      </c>
      <c r="E17" s="345">
        <v>11</v>
      </c>
      <c r="F17" s="944"/>
      <c r="I17" s="683"/>
    </row>
    <row r="18" spans="1:9" ht="18.75" x14ac:dyDescent="0.3">
      <c r="A18" s="91">
        <v>12</v>
      </c>
      <c r="B18" s="342" t="s">
        <v>264</v>
      </c>
      <c r="C18" s="341">
        <v>1</v>
      </c>
      <c r="D18" s="341">
        <v>2011</v>
      </c>
      <c r="E18" s="345">
        <v>11</v>
      </c>
      <c r="F18" s="944"/>
      <c r="I18" s="683"/>
    </row>
    <row r="19" spans="1:9" ht="18.75" x14ac:dyDescent="0.3">
      <c r="A19" s="91">
        <v>13</v>
      </c>
      <c r="B19" s="342" t="s">
        <v>265</v>
      </c>
      <c r="C19" s="341">
        <v>1</v>
      </c>
      <c r="D19" s="341">
        <v>2010</v>
      </c>
      <c r="E19" s="345">
        <v>11</v>
      </c>
      <c r="F19" s="944"/>
      <c r="I19" s="683"/>
    </row>
    <row r="20" spans="1:9" ht="18.75" x14ac:dyDescent="0.3">
      <c r="A20" s="91">
        <v>14</v>
      </c>
      <c r="B20" s="342" t="s">
        <v>250</v>
      </c>
      <c r="C20" s="341">
        <v>2</v>
      </c>
      <c r="D20" s="341">
        <v>2009</v>
      </c>
      <c r="E20" s="345">
        <v>11</v>
      </c>
      <c r="F20" s="944"/>
      <c r="I20" s="683"/>
    </row>
    <row r="21" spans="1:9" ht="18.75" x14ac:dyDescent="0.3">
      <c r="A21" s="91">
        <v>15</v>
      </c>
      <c r="B21" s="342" t="s">
        <v>266</v>
      </c>
      <c r="C21" s="341">
        <v>1</v>
      </c>
      <c r="D21" s="341">
        <v>2008</v>
      </c>
      <c r="E21" s="345">
        <v>11</v>
      </c>
      <c r="F21" s="944"/>
      <c r="I21" s="683"/>
    </row>
    <row r="22" spans="1:9" ht="18.75" x14ac:dyDescent="0.3">
      <c r="A22" s="91">
        <v>16</v>
      </c>
      <c r="B22" s="342" t="s">
        <v>69</v>
      </c>
      <c r="C22" s="341">
        <v>2</v>
      </c>
      <c r="D22" s="341">
        <v>2010</v>
      </c>
      <c r="E22" s="345">
        <v>11</v>
      </c>
      <c r="F22" s="944"/>
      <c r="I22" s="683"/>
    </row>
    <row r="23" spans="1:9" x14ac:dyDescent="0.25">
      <c r="C23" s="21">
        <f>SUM(C7:C22)</f>
        <v>20</v>
      </c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3">
    <mergeCell ref="A3:B4"/>
    <mergeCell ref="C3:D4"/>
    <mergeCell ref="F7:F22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62.42578125" customWidth="1"/>
    <col min="3" max="3" width="14.5703125" style="12" customWidth="1"/>
    <col min="4" max="4" width="16.7109375" style="12" customWidth="1"/>
    <col min="9" max="9" width="50.28515625" style="682" customWidth="1"/>
  </cols>
  <sheetData>
    <row r="1" spans="1:9" x14ac:dyDescent="0.25">
      <c r="E1" s="917"/>
      <c r="F1" s="917"/>
      <c r="G1" s="917"/>
      <c r="H1" s="917"/>
      <c r="I1" s="917"/>
    </row>
    <row r="3" spans="1:9" ht="42.75" customHeight="1" x14ac:dyDescent="0.25">
      <c r="A3" s="932" t="s">
        <v>759</v>
      </c>
      <c r="B3" s="932"/>
      <c r="C3" s="932" t="s">
        <v>194</v>
      </c>
      <c r="D3" s="932"/>
      <c r="E3" s="120"/>
    </row>
    <row r="4" spans="1:9" ht="60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9" ht="15" customHeight="1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9" ht="31.5" customHeight="1" thickBot="1" x14ac:dyDescent="0.3">
      <c r="A6" s="87">
        <v>1</v>
      </c>
      <c r="B6" s="348" t="s">
        <v>195</v>
      </c>
      <c r="C6" s="351">
        <v>1</v>
      </c>
      <c r="D6" s="353">
        <v>2004</v>
      </c>
      <c r="E6" s="347">
        <v>10</v>
      </c>
      <c r="F6" s="944" t="s">
        <v>940</v>
      </c>
      <c r="I6" s="993" t="s">
        <v>1771</v>
      </c>
    </row>
    <row r="7" spans="1:9" x14ac:dyDescent="0.25">
      <c r="A7" s="87">
        <f>A6+1</f>
        <v>2</v>
      </c>
      <c r="B7" s="349" t="s">
        <v>196</v>
      </c>
      <c r="C7" s="350">
        <v>1</v>
      </c>
      <c r="D7" s="352">
        <v>2008</v>
      </c>
      <c r="E7" s="347">
        <v>10</v>
      </c>
      <c r="F7" s="944"/>
      <c r="I7" s="780"/>
    </row>
    <row r="8" spans="1:9" x14ac:dyDescent="0.25">
      <c r="A8" s="87">
        <f t="shared" ref="A8:A20" si="0">A7+1</f>
        <v>3</v>
      </c>
      <c r="B8" s="349" t="s">
        <v>197</v>
      </c>
      <c r="C8" s="350">
        <v>1</v>
      </c>
      <c r="D8" s="352">
        <v>2011</v>
      </c>
      <c r="E8" s="347">
        <v>10</v>
      </c>
      <c r="F8" s="944"/>
      <c r="I8" s="683"/>
    </row>
    <row r="9" spans="1:9" x14ac:dyDescent="0.25">
      <c r="A9" s="87">
        <f t="shared" si="0"/>
        <v>4</v>
      </c>
      <c r="B9" s="349" t="s">
        <v>198</v>
      </c>
      <c r="C9" s="350">
        <v>1</v>
      </c>
      <c r="D9" s="352">
        <v>2012</v>
      </c>
      <c r="E9" s="347">
        <v>10</v>
      </c>
      <c r="F9" s="944"/>
      <c r="I9" s="683"/>
    </row>
    <row r="10" spans="1:9" x14ac:dyDescent="0.25">
      <c r="A10" s="87">
        <f t="shared" si="0"/>
        <v>5</v>
      </c>
      <c r="B10" s="349" t="s">
        <v>199</v>
      </c>
      <c r="C10" s="350">
        <v>1</v>
      </c>
      <c r="D10" s="352">
        <v>2012</v>
      </c>
      <c r="E10" s="347">
        <v>10</v>
      </c>
      <c r="F10" s="944"/>
      <c r="I10" s="683"/>
    </row>
    <row r="11" spans="1:9" x14ac:dyDescent="0.25">
      <c r="A11" s="87">
        <f t="shared" si="0"/>
        <v>6</v>
      </c>
      <c r="B11" s="349" t="s">
        <v>140</v>
      </c>
      <c r="C11" s="350">
        <v>1</v>
      </c>
      <c r="D11" s="352">
        <v>2007</v>
      </c>
      <c r="E11" s="347">
        <v>10</v>
      </c>
      <c r="F11" s="944"/>
      <c r="I11" s="683"/>
    </row>
    <row r="12" spans="1:9" x14ac:dyDescent="0.25">
      <c r="A12" s="87">
        <f t="shared" si="0"/>
        <v>7</v>
      </c>
      <c r="B12" s="349" t="s">
        <v>200</v>
      </c>
      <c r="C12" s="350">
        <v>1</v>
      </c>
      <c r="D12" s="352">
        <v>2012</v>
      </c>
      <c r="E12" s="347">
        <v>10</v>
      </c>
      <c r="F12" s="944"/>
      <c r="I12" s="683"/>
    </row>
    <row r="13" spans="1:9" x14ac:dyDescent="0.25">
      <c r="A13" s="87">
        <f t="shared" si="0"/>
        <v>8</v>
      </c>
      <c r="B13" s="349" t="s">
        <v>201</v>
      </c>
      <c r="C13" s="350">
        <v>1</v>
      </c>
      <c r="D13" s="352">
        <v>2010</v>
      </c>
      <c r="E13" s="347">
        <v>10</v>
      </c>
      <c r="F13" s="944"/>
      <c r="I13" s="683"/>
    </row>
    <row r="14" spans="1:9" x14ac:dyDescent="0.25">
      <c r="A14" s="87">
        <f t="shared" si="0"/>
        <v>9</v>
      </c>
      <c r="B14" s="349" t="s">
        <v>202</v>
      </c>
      <c r="C14" s="350">
        <v>1</v>
      </c>
      <c r="D14" s="350">
        <v>2009</v>
      </c>
      <c r="E14" s="347">
        <v>10</v>
      </c>
      <c r="F14" s="944"/>
      <c r="I14" s="683"/>
    </row>
    <row r="15" spans="1:9" x14ac:dyDescent="0.25">
      <c r="A15" s="87">
        <f t="shared" si="0"/>
        <v>10</v>
      </c>
      <c r="B15" s="349" t="s">
        <v>27</v>
      </c>
      <c r="C15" s="350">
        <v>1</v>
      </c>
      <c r="D15" s="350">
        <v>2007</v>
      </c>
      <c r="E15" s="347">
        <v>10</v>
      </c>
      <c r="F15" s="944"/>
      <c r="I15" s="683"/>
    </row>
    <row r="16" spans="1:9" x14ac:dyDescent="0.25">
      <c r="A16" s="87">
        <f t="shared" si="0"/>
        <v>11</v>
      </c>
      <c r="B16" s="349" t="s">
        <v>203</v>
      </c>
      <c r="C16" s="350">
        <v>1</v>
      </c>
      <c r="D16" s="350">
        <v>2002</v>
      </c>
      <c r="E16" s="347">
        <v>10</v>
      </c>
      <c r="F16" s="944"/>
      <c r="I16" s="683"/>
    </row>
    <row r="17" spans="1:9" x14ac:dyDescent="0.25">
      <c r="A17" s="87">
        <f t="shared" si="0"/>
        <v>12</v>
      </c>
      <c r="B17" s="349" t="s">
        <v>204</v>
      </c>
      <c r="C17" s="350">
        <v>2</v>
      </c>
      <c r="D17" s="350">
        <v>2012</v>
      </c>
      <c r="E17" s="347">
        <v>10</v>
      </c>
      <c r="F17" s="944"/>
      <c r="I17" s="683"/>
    </row>
    <row r="18" spans="1:9" x14ac:dyDescent="0.25">
      <c r="A18" s="87">
        <f t="shared" si="0"/>
        <v>13</v>
      </c>
      <c r="B18" s="349" t="s">
        <v>205</v>
      </c>
      <c r="C18" s="350">
        <v>1</v>
      </c>
      <c r="D18" s="350">
        <v>2006</v>
      </c>
      <c r="E18" s="347">
        <v>10</v>
      </c>
      <c r="F18" s="944"/>
      <c r="I18" s="683"/>
    </row>
    <row r="19" spans="1:9" ht="16.5" customHeight="1" x14ac:dyDescent="0.25">
      <c r="A19" s="87">
        <f t="shared" si="0"/>
        <v>14</v>
      </c>
      <c r="B19" s="349" t="s">
        <v>206</v>
      </c>
      <c r="C19" s="350">
        <v>1</v>
      </c>
      <c r="D19" s="350">
        <v>2012</v>
      </c>
      <c r="E19" s="347">
        <v>10</v>
      </c>
      <c r="F19" s="944"/>
      <c r="I19" s="683"/>
    </row>
    <row r="20" spans="1:9" x14ac:dyDescent="0.25">
      <c r="A20" s="87">
        <f t="shared" si="0"/>
        <v>15</v>
      </c>
      <c r="B20" s="349" t="s">
        <v>207</v>
      </c>
      <c r="C20" s="350">
        <v>3</v>
      </c>
      <c r="D20" s="350">
        <v>2012</v>
      </c>
      <c r="E20" s="347">
        <v>10</v>
      </c>
      <c r="F20" s="944"/>
      <c r="I20" s="683"/>
    </row>
    <row r="21" spans="1:9" x14ac:dyDescent="0.25">
      <c r="C21" s="12">
        <f>SUM(C6:C20)</f>
        <v>18</v>
      </c>
      <c r="E21" s="347"/>
      <c r="F21" s="607"/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E1:I1"/>
    <mergeCell ref="A3:B3"/>
    <mergeCell ref="C3:D3"/>
    <mergeCell ref="F6:F20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workbookViewId="0">
      <selection activeCell="I2" sqref="I1:I1048576"/>
    </sheetView>
  </sheetViews>
  <sheetFormatPr defaultRowHeight="15" x14ac:dyDescent="0.25"/>
  <cols>
    <col min="2" max="2" width="65.5703125" customWidth="1"/>
    <col min="3" max="3" width="18" customWidth="1"/>
    <col min="4" max="4" width="18.85546875" customWidth="1"/>
    <col min="9" max="9" width="50.28515625" style="682" customWidth="1"/>
  </cols>
  <sheetData>
    <row r="1" spans="1:10" x14ac:dyDescent="0.25">
      <c r="E1" s="917" t="s">
        <v>16</v>
      </c>
      <c r="F1" s="917"/>
      <c r="G1" s="917"/>
      <c r="H1" s="917"/>
      <c r="I1" s="917"/>
      <c r="J1" s="917"/>
    </row>
    <row r="3" spans="1:10" ht="35.25" customHeight="1" x14ac:dyDescent="0.25">
      <c r="A3" s="945" t="s">
        <v>760</v>
      </c>
      <c r="B3" s="945"/>
      <c r="C3" s="945" t="s">
        <v>761</v>
      </c>
      <c r="D3" s="945"/>
    </row>
    <row r="4" spans="1:10" ht="43.5" customHeight="1" x14ac:dyDescent="0.25">
      <c r="A4" s="97" t="s">
        <v>0</v>
      </c>
      <c r="B4" s="97" t="s">
        <v>3</v>
      </c>
      <c r="C4" s="97" t="s">
        <v>1</v>
      </c>
      <c r="D4" s="97" t="s">
        <v>2</v>
      </c>
      <c r="E4" s="752" t="s">
        <v>1279</v>
      </c>
      <c r="F4" s="752" t="s">
        <v>1280</v>
      </c>
    </row>
    <row r="5" spans="1:10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10" ht="30.75" customHeight="1" thickBot="1" x14ac:dyDescent="0.3">
      <c r="A6" s="98">
        <v>1</v>
      </c>
      <c r="B6" s="356" t="s">
        <v>953</v>
      </c>
      <c r="C6" s="356">
        <v>1</v>
      </c>
      <c r="D6" s="356">
        <v>2007</v>
      </c>
      <c r="E6" s="9">
        <v>12</v>
      </c>
      <c r="F6" s="944" t="s">
        <v>941</v>
      </c>
      <c r="I6" s="993" t="s">
        <v>1771</v>
      </c>
    </row>
    <row r="7" spans="1:10" x14ac:dyDescent="0.25">
      <c r="A7" s="98">
        <v>2</v>
      </c>
      <c r="B7" s="356" t="s">
        <v>953</v>
      </c>
      <c r="C7" s="356">
        <v>1</v>
      </c>
      <c r="D7" s="356">
        <v>2007</v>
      </c>
      <c r="E7" s="9">
        <v>12</v>
      </c>
      <c r="F7" s="944"/>
      <c r="I7" s="780"/>
    </row>
    <row r="8" spans="1:10" x14ac:dyDescent="0.25">
      <c r="A8" s="98">
        <v>3</v>
      </c>
      <c r="B8" s="356" t="s">
        <v>953</v>
      </c>
      <c r="C8" s="356">
        <v>1</v>
      </c>
      <c r="D8" s="356">
        <v>2010</v>
      </c>
      <c r="E8" s="9">
        <v>12</v>
      </c>
      <c r="F8" s="944"/>
      <c r="I8" s="683"/>
    </row>
    <row r="9" spans="1:10" x14ac:dyDescent="0.25">
      <c r="A9" s="98">
        <v>4</v>
      </c>
      <c r="B9" s="356" t="s">
        <v>954</v>
      </c>
      <c r="C9" s="356">
        <v>1</v>
      </c>
      <c r="D9" s="356">
        <v>2016</v>
      </c>
      <c r="E9" s="9">
        <v>12</v>
      </c>
      <c r="F9" s="944"/>
      <c r="I9" s="683"/>
    </row>
    <row r="10" spans="1:10" x14ac:dyDescent="0.25">
      <c r="A10" s="98">
        <v>5</v>
      </c>
      <c r="B10" s="356" t="s">
        <v>677</v>
      </c>
      <c r="C10" s="356">
        <v>1</v>
      </c>
      <c r="D10" s="356">
        <v>2006</v>
      </c>
      <c r="E10" s="9">
        <v>12</v>
      </c>
      <c r="F10" s="944"/>
      <c r="I10" s="683"/>
    </row>
    <row r="11" spans="1:10" x14ac:dyDescent="0.25">
      <c r="A11" s="98">
        <v>6</v>
      </c>
      <c r="B11" s="356" t="s">
        <v>796</v>
      </c>
      <c r="C11" s="356">
        <v>1</v>
      </c>
      <c r="D11" s="356">
        <v>2006</v>
      </c>
      <c r="E11" s="9">
        <v>12</v>
      </c>
      <c r="F11" s="944"/>
      <c r="I11" s="683"/>
    </row>
    <row r="12" spans="1:10" x14ac:dyDescent="0.25">
      <c r="A12" s="98">
        <v>7</v>
      </c>
      <c r="B12" s="356" t="s">
        <v>955</v>
      </c>
      <c r="C12" s="356">
        <v>1</v>
      </c>
      <c r="D12" s="356">
        <v>2006</v>
      </c>
      <c r="E12" s="9">
        <v>12</v>
      </c>
      <c r="F12" s="944"/>
      <c r="I12" s="683"/>
    </row>
    <row r="13" spans="1:10" x14ac:dyDescent="0.25">
      <c r="A13" s="98">
        <v>8</v>
      </c>
      <c r="B13" s="356" t="s">
        <v>678</v>
      </c>
      <c r="C13" s="356">
        <v>1</v>
      </c>
      <c r="D13" s="356">
        <v>2001</v>
      </c>
      <c r="E13" s="9">
        <v>12</v>
      </c>
      <c r="F13" s="944"/>
      <c r="I13" s="683"/>
    </row>
    <row r="14" spans="1:10" x14ac:dyDescent="0.25">
      <c r="A14" s="98">
        <v>9</v>
      </c>
      <c r="B14" s="356" t="s">
        <v>421</v>
      </c>
      <c r="C14" s="356">
        <v>1</v>
      </c>
      <c r="D14" s="356">
        <v>2010</v>
      </c>
      <c r="E14" s="9">
        <v>12</v>
      </c>
      <c r="F14" s="944"/>
      <c r="I14" s="683"/>
    </row>
    <row r="15" spans="1:10" x14ac:dyDescent="0.25">
      <c r="A15" s="98">
        <v>10</v>
      </c>
      <c r="B15" s="356" t="s">
        <v>846</v>
      </c>
      <c r="C15" s="356">
        <v>1</v>
      </c>
      <c r="D15" s="356">
        <v>2010</v>
      </c>
      <c r="E15" s="9">
        <v>12</v>
      </c>
      <c r="F15" s="944"/>
      <c r="I15" s="683"/>
    </row>
    <row r="16" spans="1:10" x14ac:dyDescent="0.25">
      <c r="A16" s="98">
        <v>11</v>
      </c>
      <c r="B16" s="356" t="s">
        <v>956</v>
      </c>
      <c r="C16" s="356">
        <v>1</v>
      </c>
      <c r="D16" s="356">
        <v>1992</v>
      </c>
      <c r="E16" s="9">
        <v>12</v>
      </c>
      <c r="F16" s="944"/>
      <c r="I16" s="683"/>
    </row>
    <row r="17" spans="1:9" x14ac:dyDescent="0.25">
      <c r="A17" s="98">
        <v>12</v>
      </c>
      <c r="B17" s="356" t="s">
        <v>679</v>
      </c>
      <c r="C17" s="356">
        <v>1</v>
      </c>
      <c r="D17" s="356">
        <v>2001</v>
      </c>
      <c r="E17" s="9">
        <v>12</v>
      </c>
      <c r="F17" s="944"/>
      <c r="I17" s="683"/>
    </row>
    <row r="18" spans="1:9" x14ac:dyDescent="0.25">
      <c r="A18" s="98">
        <v>13</v>
      </c>
      <c r="B18" s="356" t="s">
        <v>954</v>
      </c>
      <c r="C18" s="356">
        <v>1</v>
      </c>
      <c r="D18" s="356">
        <v>2008</v>
      </c>
      <c r="E18" s="9">
        <v>12</v>
      </c>
      <c r="F18" s="944"/>
      <c r="I18" s="683"/>
    </row>
    <row r="19" spans="1:9" x14ac:dyDescent="0.25">
      <c r="A19" s="98">
        <v>14</v>
      </c>
      <c r="B19" s="356" t="s">
        <v>140</v>
      </c>
      <c r="C19" s="356">
        <v>1</v>
      </c>
      <c r="D19" s="356">
        <v>2007</v>
      </c>
      <c r="E19" s="9">
        <v>12</v>
      </c>
      <c r="F19" s="944"/>
      <c r="I19" s="683"/>
    </row>
    <row r="20" spans="1:9" x14ac:dyDescent="0.25">
      <c r="A20" s="98">
        <v>15</v>
      </c>
      <c r="B20" s="356" t="s">
        <v>957</v>
      </c>
      <c r="C20" s="356">
        <v>1</v>
      </c>
      <c r="D20" s="356">
        <v>2008</v>
      </c>
      <c r="E20" s="9">
        <v>12</v>
      </c>
      <c r="F20" s="944"/>
      <c r="I20" s="683"/>
    </row>
    <row r="21" spans="1:9" x14ac:dyDescent="0.25">
      <c r="A21" s="98">
        <v>16</v>
      </c>
      <c r="B21" s="356" t="s">
        <v>145</v>
      </c>
      <c r="C21" s="356">
        <v>1</v>
      </c>
      <c r="D21" s="356">
        <v>2010</v>
      </c>
      <c r="E21" s="9">
        <v>12</v>
      </c>
      <c r="F21" s="944"/>
      <c r="I21" s="683"/>
    </row>
    <row r="22" spans="1:9" x14ac:dyDescent="0.25">
      <c r="A22" s="98">
        <v>17</v>
      </c>
      <c r="B22" s="356" t="s">
        <v>958</v>
      </c>
      <c r="C22" s="356">
        <v>1</v>
      </c>
      <c r="D22" s="356">
        <v>2012</v>
      </c>
      <c r="E22" s="9">
        <v>12</v>
      </c>
      <c r="F22" s="944"/>
      <c r="I22" s="683"/>
    </row>
    <row r="23" spans="1:9" x14ac:dyDescent="0.25">
      <c r="A23" s="98">
        <v>18</v>
      </c>
      <c r="B23" s="356" t="s">
        <v>94</v>
      </c>
      <c r="C23" s="356">
        <v>1</v>
      </c>
      <c r="D23" s="356">
        <v>2009</v>
      </c>
      <c r="E23" s="9">
        <v>12</v>
      </c>
      <c r="F23" s="944"/>
      <c r="I23" s="683"/>
    </row>
    <row r="24" spans="1:9" x14ac:dyDescent="0.25">
      <c r="A24" s="98">
        <v>19</v>
      </c>
      <c r="B24" s="356" t="s">
        <v>959</v>
      </c>
      <c r="C24" s="356">
        <v>1</v>
      </c>
      <c r="D24" s="356">
        <v>2000</v>
      </c>
      <c r="E24" s="9">
        <v>12</v>
      </c>
      <c r="F24" s="944"/>
      <c r="I24" s="683"/>
    </row>
    <row r="25" spans="1:9" x14ac:dyDescent="0.25">
      <c r="A25" s="98">
        <v>20</v>
      </c>
      <c r="B25" s="356" t="s">
        <v>960</v>
      </c>
      <c r="C25" s="356">
        <v>1</v>
      </c>
      <c r="D25" s="356">
        <v>2010</v>
      </c>
      <c r="E25" s="9">
        <v>12</v>
      </c>
      <c r="F25" s="944"/>
      <c r="I25" s="683"/>
    </row>
    <row r="26" spans="1:9" x14ac:dyDescent="0.25">
      <c r="A26" s="98">
        <v>21</v>
      </c>
      <c r="B26" s="356" t="s">
        <v>288</v>
      </c>
      <c r="C26" s="356">
        <v>1</v>
      </c>
      <c r="D26" s="356">
        <v>2004</v>
      </c>
      <c r="E26" s="9">
        <v>12</v>
      </c>
      <c r="F26" s="944"/>
      <c r="I26" s="683"/>
    </row>
    <row r="27" spans="1:9" x14ac:dyDescent="0.25">
      <c r="A27" s="98">
        <v>22</v>
      </c>
      <c r="B27" s="356" t="s">
        <v>357</v>
      </c>
      <c r="C27" s="356">
        <v>1</v>
      </c>
      <c r="D27" s="356">
        <v>1979</v>
      </c>
      <c r="E27" s="9">
        <v>12</v>
      </c>
      <c r="F27" s="944"/>
      <c r="I27" s="683"/>
    </row>
    <row r="28" spans="1:9" x14ac:dyDescent="0.25">
      <c r="A28" s="98">
        <v>23</v>
      </c>
      <c r="B28" s="356" t="s">
        <v>961</v>
      </c>
      <c r="C28" s="356">
        <v>1</v>
      </c>
      <c r="D28" s="356">
        <v>2010</v>
      </c>
      <c r="E28" s="9">
        <v>12</v>
      </c>
      <c r="F28" s="944"/>
      <c r="I28" s="683"/>
    </row>
    <row r="29" spans="1:9" x14ac:dyDescent="0.25">
      <c r="A29" s="98">
        <v>24</v>
      </c>
      <c r="B29" s="354" t="s">
        <v>962</v>
      </c>
      <c r="C29" s="355">
        <v>1</v>
      </c>
      <c r="D29" s="357">
        <v>2010</v>
      </c>
      <c r="E29" s="9">
        <v>12</v>
      </c>
      <c r="F29" s="944"/>
    </row>
    <row r="30" spans="1:9" x14ac:dyDescent="0.25">
      <c r="C30">
        <f>SUM(C6:C29)</f>
        <v>24</v>
      </c>
    </row>
  </sheetData>
  <mergeCells count="4">
    <mergeCell ref="E1:J1"/>
    <mergeCell ref="C3:D3"/>
    <mergeCell ref="A3:B3"/>
    <mergeCell ref="F6:F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2" max="2" width="64.5703125" customWidth="1"/>
    <col min="3" max="3" width="15.7109375" customWidth="1"/>
    <col min="4" max="4" width="18.28515625" customWidth="1"/>
    <col min="5" max="6" width="9.140625" hidden="1" customWidth="1"/>
    <col min="10" max="10" width="50.28515625" style="682" customWidth="1"/>
  </cols>
  <sheetData>
    <row r="1" spans="1:10" x14ac:dyDescent="0.25">
      <c r="E1" s="917"/>
      <c r="F1" s="917"/>
      <c r="G1" s="917"/>
      <c r="H1" s="917"/>
      <c r="I1" s="917"/>
    </row>
    <row r="3" spans="1:10" ht="44.25" customHeight="1" x14ac:dyDescent="0.25">
      <c r="A3" s="964" t="s">
        <v>683</v>
      </c>
      <c r="B3" s="964"/>
      <c r="C3" s="964" t="s">
        <v>684</v>
      </c>
      <c r="D3" s="964"/>
      <c r="E3" s="109"/>
      <c r="F3" s="110"/>
      <c r="G3" s="74"/>
    </row>
    <row r="4" spans="1:10" ht="47.25" customHeight="1" x14ac:dyDescent="0.25">
      <c r="A4" s="76" t="s">
        <v>0</v>
      </c>
      <c r="B4" s="75" t="s">
        <v>3</v>
      </c>
      <c r="C4" s="77" t="s">
        <v>1</v>
      </c>
      <c r="D4" s="77" t="s">
        <v>2</v>
      </c>
      <c r="E4" s="74"/>
      <c r="F4" s="74"/>
      <c r="G4" s="752" t="s">
        <v>1279</v>
      </c>
      <c r="H4" s="752" t="s">
        <v>1280</v>
      </c>
    </row>
    <row r="5" spans="1:10" ht="15.75" thickBot="1" x14ac:dyDescent="0.3">
      <c r="A5" s="76">
        <v>1</v>
      </c>
      <c r="B5" s="76">
        <v>2</v>
      </c>
      <c r="C5" s="76">
        <v>3</v>
      </c>
      <c r="D5" s="76">
        <v>4</v>
      </c>
      <c r="E5" s="74"/>
      <c r="F5" s="74"/>
      <c r="G5" s="752">
        <v>5</v>
      </c>
      <c r="H5" s="98">
        <v>6</v>
      </c>
    </row>
    <row r="6" spans="1:10" ht="30" customHeight="1" thickBot="1" x14ac:dyDescent="0.3">
      <c r="A6" s="76">
        <v>1</v>
      </c>
      <c r="B6" s="358" t="s">
        <v>963</v>
      </c>
      <c r="C6" s="362">
        <v>1</v>
      </c>
      <c r="D6" s="363" t="s">
        <v>976</v>
      </c>
      <c r="E6" s="346"/>
      <c r="F6" s="346"/>
      <c r="G6" s="366">
        <v>11</v>
      </c>
      <c r="H6" s="944" t="s">
        <v>952</v>
      </c>
      <c r="J6" s="993" t="s">
        <v>1771</v>
      </c>
    </row>
    <row r="7" spans="1:10" x14ac:dyDescent="0.25">
      <c r="A7" s="76">
        <v>2</v>
      </c>
      <c r="B7" s="358" t="s">
        <v>964</v>
      </c>
      <c r="C7" s="362">
        <v>4</v>
      </c>
      <c r="D7" s="363">
        <v>2017</v>
      </c>
      <c r="E7" s="346"/>
      <c r="F7" s="346"/>
      <c r="G7" s="366">
        <v>11</v>
      </c>
      <c r="H7" s="944"/>
      <c r="J7" s="780"/>
    </row>
    <row r="8" spans="1:10" x14ac:dyDescent="0.25">
      <c r="A8" s="76">
        <v>3</v>
      </c>
      <c r="B8" s="358" t="s">
        <v>965</v>
      </c>
      <c r="C8" s="362">
        <v>1</v>
      </c>
      <c r="D8" s="363">
        <v>2017</v>
      </c>
      <c r="E8" s="346"/>
      <c r="F8" s="346"/>
      <c r="G8" s="366">
        <v>11</v>
      </c>
      <c r="H8" s="944"/>
      <c r="J8" s="683"/>
    </row>
    <row r="9" spans="1:10" x14ac:dyDescent="0.25">
      <c r="A9" s="76">
        <v>4</v>
      </c>
      <c r="B9" s="358" t="s">
        <v>966</v>
      </c>
      <c r="C9" s="362">
        <v>2</v>
      </c>
      <c r="D9" s="363">
        <v>2017</v>
      </c>
      <c r="E9" s="346"/>
      <c r="F9" s="346"/>
      <c r="G9" s="366">
        <v>11</v>
      </c>
      <c r="H9" s="944"/>
      <c r="J9" s="683"/>
    </row>
    <row r="10" spans="1:10" x14ac:dyDescent="0.25">
      <c r="A10" s="76">
        <v>5</v>
      </c>
      <c r="B10" s="358" t="s">
        <v>967</v>
      </c>
      <c r="C10" s="362">
        <v>1</v>
      </c>
      <c r="D10" s="363">
        <v>2010</v>
      </c>
      <c r="E10" s="346"/>
      <c r="F10" s="346"/>
      <c r="G10" s="366">
        <v>11</v>
      </c>
      <c r="H10" s="944"/>
      <c r="J10" s="683"/>
    </row>
    <row r="11" spans="1:10" x14ac:dyDescent="0.25">
      <c r="A11" s="76">
        <v>6</v>
      </c>
      <c r="B11" s="358" t="s">
        <v>687</v>
      </c>
      <c r="C11" s="362">
        <v>1</v>
      </c>
      <c r="D11" s="363">
        <v>2010</v>
      </c>
      <c r="E11" s="346"/>
      <c r="F11" s="346"/>
      <c r="G11" s="366">
        <v>11</v>
      </c>
      <c r="H11" s="944"/>
      <c r="J11" s="683"/>
    </row>
    <row r="12" spans="1:10" x14ac:dyDescent="0.25">
      <c r="A12" s="76">
        <v>7</v>
      </c>
      <c r="B12" s="358" t="s">
        <v>968</v>
      </c>
      <c r="C12" s="361">
        <v>1</v>
      </c>
      <c r="D12" s="361">
        <v>2013</v>
      </c>
      <c r="E12" s="346"/>
      <c r="F12" s="346"/>
      <c r="G12" s="366">
        <v>11</v>
      </c>
      <c r="H12" s="944"/>
      <c r="J12" s="683"/>
    </row>
    <row r="13" spans="1:10" x14ac:dyDescent="0.25">
      <c r="A13" s="76">
        <v>8</v>
      </c>
      <c r="B13" s="358" t="s">
        <v>969</v>
      </c>
      <c r="C13" s="361">
        <v>2</v>
      </c>
      <c r="D13" s="361">
        <v>2009</v>
      </c>
      <c r="E13" s="346"/>
      <c r="F13" s="346"/>
      <c r="G13" s="366">
        <v>11</v>
      </c>
      <c r="H13" s="944"/>
      <c r="J13" s="683"/>
    </row>
    <row r="14" spans="1:10" x14ac:dyDescent="0.25">
      <c r="A14" s="76">
        <v>9</v>
      </c>
      <c r="B14" s="359" t="s">
        <v>970</v>
      </c>
      <c r="C14" s="361">
        <v>1</v>
      </c>
      <c r="D14" s="361">
        <v>2015</v>
      </c>
      <c r="E14" s="346"/>
      <c r="F14" s="346"/>
      <c r="G14" s="366">
        <v>11</v>
      </c>
      <c r="H14" s="944"/>
      <c r="J14" s="683"/>
    </row>
    <row r="15" spans="1:10" x14ac:dyDescent="0.25">
      <c r="A15" s="76">
        <v>10</v>
      </c>
      <c r="B15" s="358" t="s">
        <v>971</v>
      </c>
      <c r="C15" s="361">
        <v>1</v>
      </c>
      <c r="D15" s="361">
        <v>2001</v>
      </c>
      <c r="E15" s="346"/>
      <c r="F15" s="346"/>
      <c r="G15" s="366">
        <v>11</v>
      </c>
      <c r="H15" s="944"/>
      <c r="J15" s="683"/>
    </row>
    <row r="16" spans="1:10" x14ac:dyDescent="0.25">
      <c r="A16" s="76">
        <v>11</v>
      </c>
      <c r="B16" s="358" t="s">
        <v>972</v>
      </c>
      <c r="C16" s="361">
        <v>2</v>
      </c>
      <c r="D16" s="361">
        <v>2016</v>
      </c>
      <c r="E16" s="346"/>
      <c r="F16" s="346"/>
      <c r="G16" s="366">
        <v>11</v>
      </c>
      <c r="H16" s="944"/>
      <c r="J16" s="683"/>
    </row>
    <row r="17" spans="1:10" x14ac:dyDescent="0.25">
      <c r="A17" s="76">
        <v>12</v>
      </c>
      <c r="B17" s="358" t="s">
        <v>457</v>
      </c>
      <c r="C17" s="361">
        <v>1</v>
      </c>
      <c r="D17" s="361">
        <v>2007</v>
      </c>
      <c r="E17" s="346"/>
      <c r="F17" s="346"/>
      <c r="G17" s="366">
        <v>11</v>
      </c>
      <c r="H17" s="944"/>
      <c r="J17" s="683"/>
    </row>
    <row r="18" spans="1:10" x14ac:dyDescent="0.25">
      <c r="A18" s="76">
        <v>13</v>
      </c>
      <c r="B18" s="358" t="s">
        <v>973</v>
      </c>
      <c r="C18" s="361">
        <v>1</v>
      </c>
      <c r="D18" s="361">
        <v>2005</v>
      </c>
      <c r="E18" s="346"/>
      <c r="F18" s="346"/>
      <c r="G18" s="366">
        <v>11</v>
      </c>
      <c r="H18" s="944"/>
      <c r="J18" s="683"/>
    </row>
    <row r="19" spans="1:10" x14ac:dyDescent="0.25">
      <c r="A19" s="76">
        <v>14</v>
      </c>
      <c r="B19" s="358" t="s">
        <v>974</v>
      </c>
      <c r="C19" s="361">
        <v>1</v>
      </c>
      <c r="D19" s="361">
        <v>2004</v>
      </c>
      <c r="E19" s="346"/>
      <c r="F19" s="346"/>
      <c r="G19" s="366">
        <v>11</v>
      </c>
      <c r="H19" s="944"/>
      <c r="J19" s="683"/>
    </row>
    <row r="20" spans="1:10" x14ac:dyDescent="0.25">
      <c r="A20" s="76">
        <v>15</v>
      </c>
      <c r="B20" s="358" t="s">
        <v>975</v>
      </c>
      <c r="C20" s="361">
        <v>1</v>
      </c>
      <c r="D20" s="361">
        <v>2006</v>
      </c>
      <c r="E20" s="346"/>
      <c r="F20" s="346"/>
      <c r="G20" s="366">
        <v>11</v>
      </c>
      <c r="H20" s="944"/>
      <c r="J20" s="683"/>
    </row>
    <row r="21" spans="1:10" x14ac:dyDescent="0.25">
      <c r="A21" s="76">
        <v>16</v>
      </c>
      <c r="B21" s="358" t="s">
        <v>143</v>
      </c>
      <c r="C21" s="361">
        <v>2</v>
      </c>
      <c r="D21" s="361" t="s">
        <v>977</v>
      </c>
      <c r="E21" s="346"/>
      <c r="F21" s="346"/>
      <c r="G21" s="366">
        <v>11</v>
      </c>
      <c r="H21" s="944"/>
      <c r="J21" s="683"/>
    </row>
    <row r="22" spans="1:10" x14ac:dyDescent="0.25">
      <c r="A22" s="76">
        <v>17</v>
      </c>
      <c r="B22" s="358" t="s">
        <v>689</v>
      </c>
      <c r="C22" s="361">
        <v>1</v>
      </c>
      <c r="D22" s="361">
        <v>2016</v>
      </c>
      <c r="G22" s="366">
        <v>11</v>
      </c>
      <c r="H22" s="944"/>
      <c r="J22" s="683"/>
    </row>
    <row r="23" spans="1:10" x14ac:dyDescent="0.25">
      <c r="A23" s="76">
        <v>18</v>
      </c>
      <c r="B23" s="358" t="s">
        <v>688</v>
      </c>
      <c r="C23" s="361">
        <v>1</v>
      </c>
      <c r="D23" s="361">
        <v>2010</v>
      </c>
      <c r="G23" s="366">
        <v>11</v>
      </c>
      <c r="H23" s="944"/>
      <c r="J23" s="683"/>
    </row>
    <row r="24" spans="1:10" x14ac:dyDescent="0.25">
      <c r="C24">
        <f>SUM(C6:C23)</f>
        <v>25</v>
      </c>
      <c r="J24" s="683"/>
    </row>
    <row r="25" spans="1:10" x14ac:dyDescent="0.25">
      <c r="J25" s="683"/>
    </row>
    <row r="26" spans="1:10" x14ac:dyDescent="0.25">
      <c r="J26" s="683"/>
    </row>
    <row r="27" spans="1:10" x14ac:dyDescent="0.25">
      <c r="J27" s="683"/>
    </row>
    <row r="28" spans="1:10" x14ac:dyDescent="0.25">
      <c r="J28" s="683"/>
    </row>
  </sheetData>
  <mergeCells count="4">
    <mergeCell ref="E1:I1"/>
    <mergeCell ref="A3:B3"/>
    <mergeCell ref="C3:D3"/>
    <mergeCell ref="H6:H23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H2" sqref="H1:H1048576"/>
    </sheetView>
  </sheetViews>
  <sheetFormatPr defaultRowHeight="15" x14ac:dyDescent="0.25"/>
  <cols>
    <col min="2" max="2" width="65.85546875" customWidth="1"/>
    <col min="3" max="3" width="17.140625" customWidth="1"/>
    <col min="4" max="4" width="21.5703125" customWidth="1"/>
    <col min="5" max="5" width="16.28515625" customWidth="1"/>
    <col min="6" max="6" width="12.7109375" customWidth="1"/>
    <col min="8" max="8" width="50.28515625" style="682" customWidth="1"/>
  </cols>
  <sheetData>
    <row r="1" spans="1:9" x14ac:dyDescent="0.25">
      <c r="E1" s="917"/>
      <c r="F1" s="917"/>
      <c r="G1" s="917"/>
      <c r="H1" s="917"/>
      <c r="I1" s="917"/>
    </row>
    <row r="3" spans="1:9" ht="30" customHeight="1" x14ac:dyDescent="0.25">
      <c r="A3" s="940" t="s">
        <v>683</v>
      </c>
      <c r="B3" s="940"/>
      <c r="C3" s="940" t="s">
        <v>685</v>
      </c>
      <c r="D3" s="940"/>
      <c r="E3" s="109"/>
      <c r="F3" s="110"/>
      <c r="G3" s="78"/>
    </row>
    <row r="4" spans="1:9" ht="48.75" customHeight="1" x14ac:dyDescent="0.25">
      <c r="A4" s="111" t="s">
        <v>0</v>
      </c>
      <c r="B4" s="123" t="s">
        <v>3</v>
      </c>
      <c r="C4" s="112" t="s">
        <v>1</v>
      </c>
      <c r="D4" s="112" t="s">
        <v>2</v>
      </c>
      <c r="E4" s="752" t="s">
        <v>1279</v>
      </c>
      <c r="F4" s="752" t="s">
        <v>1280</v>
      </c>
      <c r="G4" s="78"/>
    </row>
    <row r="5" spans="1:9" ht="15.75" thickBot="1" x14ac:dyDescent="0.3">
      <c r="A5" s="111">
        <v>1</v>
      </c>
      <c r="B5" s="111">
        <v>2</v>
      </c>
      <c r="C5" s="111">
        <v>3</v>
      </c>
      <c r="D5" s="111">
        <v>4</v>
      </c>
      <c r="E5" s="752">
        <v>5</v>
      </c>
      <c r="F5" s="98">
        <v>6</v>
      </c>
      <c r="G5" s="78"/>
    </row>
    <row r="6" spans="1:9" ht="27.75" customHeight="1" thickBot="1" x14ac:dyDescent="0.3">
      <c r="A6" s="111">
        <v>1</v>
      </c>
      <c r="B6" s="369" t="s">
        <v>690</v>
      </c>
      <c r="C6" s="370">
        <v>3</v>
      </c>
      <c r="D6" s="370">
        <v>2016</v>
      </c>
      <c r="E6" s="369">
        <v>11</v>
      </c>
      <c r="F6" s="944" t="s">
        <v>952</v>
      </c>
      <c r="G6" s="346"/>
      <c r="H6" s="993" t="s">
        <v>1771</v>
      </c>
    </row>
    <row r="7" spans="1:9" x14ac:dyDescent="0.25">
      <c r="A7" s="111">
        <f>A6+1</f>
        <v>2</v>
      </c>
      <c r="B7" s="369" t="s">
        <v>691</v>
      </c>
      <c r="C7" s="370">
        <v>3</v>
      </c>
      <c r="D7" s="370">
        <v>2016</v>
      </c>
      <c r="E7" s="369">
        <v>11</v>
      </c>
      <c r="F7" s="944"/>
      <c r="G7" s="346"/>
      <c r="H7" s="780"/>
    </row>
    <row r="8" spans="1:9" x14ac:dyDescent="0.25">
      <c r="A8" s="111">
        <v>2</v>
      </c>
      <c r="B8" s="369" t="s">
        <v>386</v>
      </c>
      <c r="C8" s="370">
        <v>1</v>
      </c>
      <c r="D8" s="370">
        <v>2016</v>
      </c>
      <c r="E8" s="369">
        <v>11</v>
      </c>
      <c r="F8" s="944"/>
      <c r="G8" s="346"/>
      <c r="H8" s="683"/>
    </row>
    <row r="9" spans="1:9" x14ac:dyDescent="0.25">
      <c r="A9" s="111">
        <f t="shared" ref="A9" si="0">A8+1</f>
        <v>3</v>
      </c>
      <c r="B9" s="369" t="s">
        <v>692</v>
      </c>
      <c r="C9" s="370">
        <v>1</v>
      </c>
      <c r="D9" s="370">
        <v>2016</v>
      </c>
      <c r="E9" s="369">
        <v>11</v>
      </c>
      <c r="F9" s="944"/>
      <c r="G9" s="346"/>
      <c r="H9" s="683"/>
    </row>
    <row r="10" spans="1:9" x14ac:dyDescent="0.25">
      <c r="A10" s="111">
        <v>3</v>
      </c>
      <c r="B10" s="369" t="s">
        <v>693</v>
      </c>
      <c r="C10" s="370">
        <v>2</v>
      </c>
      <c r="D10" s="370">
        <v>2016</v>
      </c>
      <c r="E10" s="369">
        <v>11</v>
      </c>
      <c r="F10" s="944"/>
      <c r="G10" s="346"/>
      <c r="H10" s="683"/>
    </row>
    <row r="11" spans="1:9" x14ac:dyDescent="0.25">
      <c r="A11" s="111">
        <f t="shared" ref="A11" si="1">A10+1</f>
        <v>4</v>
      </c>
      <c r="B11" s="369" t="s">
        <v>694</v>
      </c>
      <c r="C11" s="370">
        <v>1</v>
      </c>
      <c r="D11" s="370">
        <v>2016</v>
      </c>
      <c r="E11" s="369">
        <v>11</v>
      </c>
      <c r="F11" s="944"/>
      <c r="G11" s="346"/>
      <c r="H11" s="683"/>
    </row>
    <row r="12" spans="1:9" x14ac:dyDescent="0.25">
      <c r="A12" s="111">
        <v>4</v>
      </c>
      <c r="B12" s="369" t="s">
        <v>695</v>
      </c>
      <c r="C12" s="370">
        <v>1</v>
      </c>
      <c r="D12" s="370">
        <v>2016</v>
      </c>
      <c r="E12" s="369">
        <v>11</v>
      </c>
      <c r="F12" s="944"/>
      <c r="G12" s="346"/>
      <c r="H12" s="683"/>
    </row>
    <row r="13" spans="1:9" x14ac:dyDescent="0.25">
      <c r="A13" s="111">
        <f t="shared" ref="A13" si="2">A12+1</f>
        <v>5</v>
      </c>
      <c r="B13" s="369" t="s">
        <v>696</v>
      </c>
      <c r="C13" s="370">
        <v>2</v>
      </c>
      <c r="D13" s="370">
        <v>2016</v>
      </c>
      <c r="E13" s="369">
        <v>11</v>
      </c>
      <c r="F13" s="944"/>
      <c r="G13" s="346"/>
      <c r="H13" s="683"/>
    </row>
    <row r="14" spans="1:9" x14ac:dyDescent="0.25">
      <c r="A14" s="111">
        <v>5</v>
      </c>
      <c r="B14" s="369" t="s">
        <v>697</v>
      </c>
      <c r="C14" s="370">
        <v>1</v>
      </c>
      <c r="D14" s="370">
        <v>2016</v>
      </c>
      <c r="E14" s="369">
        <v>11</v>
      </c>
      <c r="F14" s="944"/>
      <c r="G14" s="346"/>
      <c r="H14" s="683"/>
    </row>
    <row r="15" spans="1:9" x14ac:dyDescent="0.25">
      <c r="A15" s="111">
        <f t="shared" ref="A15" si="3">A14+1</f>
        <v>6</v>
      </c>
      <c r="B15" s="369" t="s">
        <v>698</v>
      </c>
      <c r="C15" s="370">
        <v>1</v>
      </c>
      <c r="D15" s="370">
        <v>2016</v>
      </c>
      <c r="E15" s="369">
        <v>11</v>
      </c>
      <c r="F15" s="944"/>
      <c r="G15" s="346"/>
      <c r="H15" s="683"/>
    </row>
    <row r="16" spans="1:9" x14ac:dyDescent="0.25">
      <c r="A16" s="111">
        <v>6</v>
      </c>
      <c r="B16" s="369" t="s">
        <v>699</v>
      </c>
      <c r="C16" s="370">
        <v>2</v>
      </c>
      <c r="D16" s="370">
        <v>2016</v>
      </c>
      <c r="E16" s="369">
        <v>11</v>
      </c>
      <c r="F16" s="944"/>
      <c r="G16" s="346"/>
      <c r="H16" s="683"/>
    </row>
    <row r="17" spans="1:8" x14ac:dyDescent="0.25">
      <c r="A17" s="111">
        <f t="shared" ref="A17" si="4">A16+1</f>
        <v>7</v>
      </c>
      <c r="B17" s="369" t="s">
        <v>700</v>
      </c>
      <c r="C17" s="370">
        <v>1</v>
      </c>
      <c r="D17" s="370">
        <v>2016</v>
      </c>
      <c r="E17" s="369">
        <v>11</v>
      </c>
      <c r="F17" s="944"/>
      <c r="G17" s="346"/>
      <c r="H17" s="683"/>
    </row>
    <row r="18" spans="1:8" x14ac:dyDescent="0.25">
      <c r="A18" s="111">
        <v>7</v>
      </c>
      <c r="B18" s="369" t="s">
        <v>701</v>
      </c>
      <c r="C18" s="370">
        <v>1</v>
      </c>
      <c r="D18" s="370">
        <v>2016</v>
      </c>
      <c r="E18" s="369">
        <v>11</v>
      </c>
      <c r="F18" s="944"/>
      <c r="G18" s="346"/>
      <c r="H18" s="683"/>
    </row>
    <row r="19" spans="1:8" x14ac:dyDescent="0.25">
      <c r="A19" s="111">
        <f t="shared" ref="A19" si="5">A18+1</f>
        <v>8</v>
      </c>
      <c r="B19" s="369" t="s">
        <v>702</v>
      </c>
      <c r="C19" s="370">
        <v>1</v>
      </c>
      <c r="D19" s="370">
        <v>2016</v>
      </c>
      <c r="E19" s="369">
        <v>11</v>
      </c>
      <c r="F19" s="944"/>
      <c r="G19" s="346"/>
      <c r="H19" s="683"/>
    </row>
    <row r="20" spans="1:8" x14ac:dyDescent="0.25">
      <c r="A20" s="111">
        <v>8</v>
      </c>
      <c r="B20" s="369" t="s">
        <v>703</v>
      </c>
      <c r="C20" s="370">
        <v>4</v>
      </c>
      <c r="D20" s="370">
        <v>2016</v>
      </c>
      <c r="E20" s="369">
        <v>11</v>
      </c>
      <c r="F20" s="944"/>
      <c r="G20" s="346"/>
      <c r="H20" s="683"/>
    </row>
    <row r="21" spans="1:8" x14ac:dyDescent="0.25">
      <c r="A21" s="111">
        <f t="shared" ref="A21" si="6">A20+1</f>
        <v>9</v>
      </c>
      <c r="B21" s="369" t="s">
        <v>704</v>
      </c>
      <c r="C21" s="370">
        <v>1</v>
      </c>
      <c r="D21" s="370">
        <v>2016</v>
      </c>
      <c r="E21" s="369">
        <v>11</v>
      </c>
      <c r="F21" s="944"/>
      <c r="G21" s="346"/>
      <c r="H21" s="683"/>
    </row>
    <row r="22" spans="1:8" x14ac:dyDescent="0.25">
      <c r="A22" s="111">
        <v>9</v>
      </c>
      <c r="B22" s="369" t="s">
        <v>705</v>
      </c>
      <c r="C22" s="370">
        <v>1</v>
      </c>
      <c r="D22" s="370">
        <v>2016</v>
      </c>
      <c r="E22" s="369">
        <v>11</v>
      </c>
      <c r="F22" s="944"/>
      <c r="G22" s="346"/>
      <c r="H22" s="683"/>
    </row>
    <row r="23" spans="1:8" x14ac:dyDescent="0.25">
      <c r="A23" s="111">
        <f t="shared" ref="A23" si="7">A22+1</f>
        <v>10</v>
      </c>
      <c r="B23" s="369" t="s">
        <v>706</v>
      </c>
      <c r="C23" s="370">
        <v>1</v>
      </c>
      <c r="D23" s="370">
        <v>2016</v>
      </c>
      <c r="E23" s="369">
        <v>11</v>
      </c>
      <c r="F23" s="944"/>
      <c r="G23" s="346"/>
      <c r="H23" s="683"/>
    </row>
    <row r="24" spans="1:8" x14ac:dyDescent="0.25">
      <c r="A24" s="111">
        <v>10</v>
      </c>
      <c r="B24" s="369" t="s">
        <v>707</v>
      </c>
      <c r="C24" s="370">
        <v>5</v>
      </c>
      <c r="D24" s="370">
        <v>2016</v>
      </c>
      <c r="E24" s="369">
        <v>11</v>
      </c>
      <c r="F24" s="944"/>
      <c r="G24" s="346"/>
      <c r="H24" s="683"/>
    </row>
    <row r="25" spans="1:8" x14ac:dyDescent="0.25">
      <c r="A25" s="111">
        <f t="shared" ref="A25" si="8">A24+1</f>
        <v>11</v>
      </c>
      <c r="B25" s="369" t="s">
        <v>708</v>
      </c>
      <c r="C25" s="370">
        <v>3</v>
      </c>
      <c r="D25" s="370">
        <v>2016</v>
      </c>
      <c r="E25" s="369">
        <v>11</v>
      </c>
      <c r="F25" s="944"/>
      <c r="G25" s="346"/>
      <c r="H25" s="683"/>
    </row>
    <row r="26" spans="1:8" x14ac:dyDescent="0.25">
      <c r="A26" s="111">
        <v>11</v>
      </c>
      <c r="B26" s="369" t="s">
        <v>709</v>
      </c>
      <c r="C26" s="370">
        <v>2</v>
      </c>
      <c r="D26" s="370">
        <v>2016</v>
      </c>
      <c r="E26" s="369">
        <v>11</v>
      </c>
      <c r="F26" s="944"/>
      <c r="G26" s="346"/>
      <c r="H26" s="683"/>
    </row>
    <row r="27" spans="1:8" x14ac:dyDescent="0.25">
      <c r="A27" s="111">
        <f t="shared" ref="A27" si="9">A26+1</f>
        <v>12</v>
      </c>
      <c r="B27" s="372" t="s">
        <v>978</v>
      </c>
      <c r="C27" s="370">
        <v>12</v>
      </c>
      <c r="D27" s="370">
        <v>2016</v>
      </c>
      <c r="E27" s="372">
        <v>11</v>
      </c>
      <c r="F27" s="944"/>
      <c r="H27" s="683"/>
    </row>
    <row r="28" spans="1:8" x14ac:dyDescent="0.25">
      <c r="A28" s="111">
        <v>12</v>
      </c>
      <c r="B28" s="372" t="s">
        <v>979</v>
      </c>
      <c r="C28" s="370">
        <v>13</v>
      </c>
      <c r="D28" s="370">
        <v>2016</v>
      </c>
      <c r="E28" s="372">
        <v>11</v>
      </c>
      <c r="F28" s="944"/>
      <c r="H28" s="683"/>
    </row>
    <row r="29" spans="1:8" x14ac:dyDescent="0.25">
      <c r="C29">
        <f>SUM(C6:C28)</f>
        <v>63</v>
      </c>
    </row>
  </sheetData>
  <mergeCells count="4">
    <mergeCell ref="A3:B3"/>
    <mergeCell ref="E1:I1"/>
    <mergeCell ref="C3:D3"/>
    <mergeCell ref="F6:F28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customWidth="1"/>
    <col min="2" max="2" width="45.7109375" customWidth="1"/>
    <col min="3" max="3" width="15" customWidth="1"/>
    <col min="4" max="4" width="14.5703125" customWidth="1"/>
    <col min="9" max="9" width="50.28515625" style="682" customWidth="1"/>
  </cols>
  <sheetData>
    <row r="1" spans="1:9" x14ac:dyDescent="0.25">
      <c r="B1" s="5" t="s">
        <v>16</v>
      </c>
      <c r="C1" s="5"/>
      <c r="D1" s="5"/>
    </row>
    <row r="3" spans="1:9" ht="64.5" customHeight="1" x14ac:dyDescent="0.25">
      <c r="A3" s="945" t="s">
        <v>37</v>
      </c>
      <c r="B3" s="945"/>
      <c r="C3" s="965" t="s">
        <v>755</v>
      </c>
      <c r="D3" s="965"/>
    </row>
    <row r="4" spans="1:9" ht="60" x14ac:dyDescent="0.25">
      <c r="A4" s="124" t="s">
        <v>0</v>
      </c>
      <c r="B4" s="125" t="s">
        <v>3</v>
      </c>
      <c r="C4" s="126" t="s">
        <v>1</v>
      </c>
      <c r="D4" s="126" t="s">
        <v>2</v>
      </c>
      <c r="E4" s="752" t="s">
        <v>1279</v>
      </c>
      <c r="F4" s="752" t="s">
        <v>1280</v>
      </c>
    </row>
    <row r="5" spans="1:9" ht="15.75" thickBot="1" x14ac:dyDescent="0.3">
      <c r="A5" s="124">
        <v>1</v>
      </c>
      <c r="B5" s="124">
        <v>2</v>
      </c>
      <c r="C5" s="124">
        <v>3</v>
      </c>
      <c r="D5" s="124">
        <v>4</v>
      </c>
      <c r="E5" s="752">
        <v>5</v>
      </c>
      <c r="F5" s="98">
        <v>6</v>
      </c>
    </row>
    <row r="6" spans="1:9" ht="32.25" customHeight="1" thickBot="1" x14ac:dyDescent="0.3">
      <c r="A6" s="124">
        <v>1</v>
      </c>
      <c r="B6" s="373" t="s">
        <v>980</v>
      </c>
      <c r="C6" s="376">
        <v>3</v>
      </c>
      <c r="D6" s="378">
        <v>2005</v>
      </c>
      <c r="E6" s="683">
        <v>9</v>
      </c>
      <c r="F6" s="944" t="s">
        <v>939</v>
      </c>
      <c r="I6" s="993" t="s">
        <v>1771</v>
      </c>
    </row>
    <row r="7" spans="1:9" x14ac:dyDescent="0.25">
      <c r="A7" s="124">
        <v>2</v>
      </c>
      <c r="B7" s="374" t="s">
        <v>981</v>
      </c>
      <c r="C7" s="375">
        <v>1</v>
      </c>
      <c r="D7" s="377">
        <v>2004</v>
      </c>
      <c r="E7" s="683">
        <v>9</v>
      </c>
      <c r="F7" s="944"/>
      <c r="I7" s="780"/>
    </row>
    <row r="8" spans="1:9" x14ac:dyDescent="0.25">
      <c r="A8" s="124">
        <v>3</v>
      </c>
      <c r="B8" s="374" t="s">
        <v>982</v>
      </c>
      <c r="C8" s="375">
        <v>1</v>
      </c>
      <c r="D8" s="377">
        <v>2005</v>
      </c>
      <c r="E8" s="683">
        <v>9</v>
      </c>
      <c r="F8" s="944"/>
      <c r="I8" s="683"/>
    </row>
    <row r="9" spans="1:9" x14ac:dyDescent="0.25">
      <c r="A9" s="124">
        <v>4</v>
      </c>
      <c r="B9" s="374" t="s">
        <v>983</v>
      </c>
      <c r="C9" s="375">
        <v>1</v>
      </c>
      <c r="D9" s="377">
        <v>2012</v>
      </c>
      <c r="E9" s="683">
        <v>9</v>
      </c>
      <c r="F9" s="944"/>
      <c r="I9" s="683"/>
    </row>
    <row r="10" spans="1:9" x14ac:dyDescent="0.25">
      <c r="A10" s="124">
        <v>5</v>
      </c>
      <c r="B10" s="374" t="s">
        <v>984</v>
      </c>
      <c r="C10" s="375">
        <v>1</v>
      </c>
      <c r="D10" s="377">
        <v>2008</v>
      </c>
      <c r="E10" s="683">
        <v>9</v>
      </c>
      <c r="F10" s="944"/>
      <c r="I10" s="683"/>
    </row>
    <row r="11" spans="1:9" x14ac:dyDescent="0.25">
      <c r="A11" s="124">
        <v>6</v>
      </c>
      <c r="B11" s="374" t="s">
        <v>985</v>
      </c>
      <c r="C11" s="375">
        <v>1</v>
      </c>
      <c r="D11" s="377">
        <v>2008</v>
      </c>
      <c r="E11" s="683">
        <v>9</v>
      </c>
      <c r="F11" s="944"/>
      <c r="I11" s="683"/>
    </row>
    <row r="12" spans="1:9" x14ac:dyDescent="0.25">
      <c r="A12" s="124">
        <v>7</v>
      </c>
      <c r="B12" s="374" t="s">
        <v>445</v>
      </c>
      <c r="C12" s="375">
        <v>1</v>
      </c>
      <c r="D12" s="377">
        <v>2012</v>
      </c>
      <c r="E12" s="683">
        <v>9</v>
      </c>
      <c r="F12" s="944"/>
      <c r="I12" s="683"/>
    </row>
    <row r="13" spans="1:9" x14ac:dyDescent="0.25">
      <c r="A13" s="124">
        <v>8</v>
      </c>
      <c r="B13" s="374" t="s">
        <v>754</v>
      </c>
      <c r="C13" s="375">
        <v>1</v>
      </c>
      <c r="D13" s="377">
        <v>2012</v>
      </c>
      <c r="E13" s="683">
        <v>9</v>
      </c>
      <c r="F13" s="944"/>
      <c r="I13" s="683"/>
    </row>
    <row r="14" spans="1:9" x14ac:dyDescent="0.25">
      <c r="A14" s="124">
        <v>9</v>
      </c>
      <c r="B14" s="380" t="s">
        <v>986</v>
      </c>
      <c r="C14" s="379">
        <v>1</v>
      </c>
      <c r="D14" s="381">
        <v>2013</v>
      </c>
      <c r="E14" s="683">
        <v>9</v>
      </c>
      <c r="F14" s="944"/>
      <c r="I14" s="683"/>
    </row>
    <row r="15" spans="1:9" x14ac:dyDescent="0.25">
      <c r="A15" s="124">
        <v>10</v>
      </c>
      <c r="B15" s="360" t="s">
        <v>987</v>
      </c>
      <c r="C15" s="365">
        <v>1</v>
      </c>
      <c r="D15" s="365">
        <v>2004</v>
      </c>
      <c r="E15" s="683">
        <v>9</v>
      </c>
      <c r="F15" s="944"/>
      <c r="I15" s="683"/>
    </row>
    <row r="16" spans="1:9" x14ac:dyDescent="0.25">
      <c r="C16">
        <f>SUM(C6:C15)</f>
        <v>12</v>
      </c>
      <c r="E16" s="16"/>
      <c r="F16" s="607"/>
      <c r="I16" s="683"/>
    </row>
    <row r="17" spans="5:9" x14ac:dyDescent="0.25">
      <c r="E17" s="16"/>
      <c r="F17" s="607"/>
      <c r="I17" s="683"/>
    </row>
    <row r="18" spans="5:9" x14ac:dyDescent="0.25">
      <c r="E18" s="16"/>
      <c r="F18" s="607"/>
      <c r="I18" s="683"/>
    </row>
    <row r="19" spans="5:9" x14ac:dyDescent="0.25">
      <c r="E19" s="16"/>
      <c r="F19" s="607"/>
      <c r="I19" s="683"/>
    </row>
    <row r="20" spans="5:9" x14ac:dyDescent="0.25">
      <c r="E20" s="16"/>
      <c r="F20" s="607"/>
      <c r="I20" s="683"/>
    </row>
    <row r="21" spans="5:9" x14ac:dyDescent="0.25">
      <c r="E21" s="16"/>
      <c r="F21" s="607"/>
      <c r="I21" s="683"/>
    </row>
    <row r="22" spans="5:9" x14ac:dyDescent="0.25">
      <c r="E22" s="16"/>
      <c r="F22" s="607"/>
      <c r="I22" s="683"/>
    </row>
    <row r="23" spans="5:9" x14ac:dyDescent="0.25">
      <c r="I23" s="683"/>
    </row>
    <row r="24" spans="5:9" x14ac:dyDescent="0.25">
      <c r="I24" s="683"/>
    </row>
    <row r="25" spans="5:9" x14ac:dyDescent="0.25">
      <c r="I25" s="683"/>
    </row>
    <row r="26" spans="5:9" x14ac:dyDescent="0.25">
      <c r="I26" s="683"/>
    </row>
    <row r="27" spans="5:9" x14ac:dyDescent="0.25">
      <c r="I27" s="683"/>
    </row>
    <row r="28" spans="5:9" x14ac:dyDescent="0.25">
      <c r="I28" s="683"/>
    </row>
  </sheetData>
  <mergeCells count="3">
    <mergeCell ref="C3:D3"/>
    <mergeCell ref="A3:B3"/>
    <mergeCell ref="F6:F15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5.5703125" customWidth="1"/>
    <col min="3" max="3" width="13.85546875" customWidth="1"/>
    <col min="4" max="4" width="18.7109375" customWidth="1"/>
    <col min="9" max="9" width="50.28515625" style="682" customWidth="1"/>
  </cols>
  <sheetData>
    <row r="1" spans="1:9" x14ac:dyDescent="0.25">
      <c r="E1" s="917"/>
      <c r="F1" s="917"/>
    </row>
    <row r="3" spans="1:9" ht="15" customHeight="1" x14ac:dyDescent="0.25">
      <c r="A3" s="933" t="s">
        <v>504</v>
      </c>
      <c r="B3" s="933"/>
      <c r="C3" s="933" t="s">
        <v>505</v>
      </c>
      <c r="D3" s="933"/>
    </row>
    <row r="4" spans="1:9" ht="60" x14ac:dyDescent="0.25">
      <c r="A4" s="91" t="s">
        <v>0</v>
      </c>
      <c r="B4" s="93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9" ht="15.75" thickBot="1" x14ac:dyDescent="0.3">
      <c r="A5" s="91">
        <v>1</v>
      </c>
      <c r="B5" s="91">
        <v>2</v>
      </c>
      <c r="C5" s="91">
        <v>3</v>
      </c>
      <c r="D5" s="91">
        <v>4</v>
      </c>
      <c r="E5" s="752">
        <v>5</v>
      </c>
      <c r="F5" s="98">
        <v>6</v>
      </c>
    </row>
    <row r="6" spans="1:9" ht="30" customHeight="1" thickBot="1" x14ac:dyDescent="0.3">
      <c r="A6" s="91">
        <v>1</v>
      </c>
      <c r="B6" s="384" t="s">
        <v>506</v>
      </c>
      <c r="C6" s="387">
        <v>1</v>
      </c>
      <c r="D6" s="389">
        <v>2004</v>
      </c>
      <c r="E6" s="383">
        <v>12</v>
      </c>
      <c r="F6" s="919" t="s">
        <v>941</v>
      </c>
      <c r="I6" s="993" t="s">
        <v>1771</v>
      </c>
    </row>
    <row r="7" spans="1:9" x14ac:dyDescent="0.25">
      <c r="A7" s="91">
        <v>2</v>
      </c>
      <c r="B7" s="385" t="s">
        <v>988</v>
      </c>
      <c r="C7" s="386">
        <v>2</v>
      </c>
      <c r="D7" s="388">
        <v>2011</v>
      </c>
      <c r="E7" s="383">
        <v>12</v>
      </c>
      <c r="F7" s="919"/>
      <c r="I7" s="780"/>
    </row>
    <row r="8" spans="1:9" x14ac:dyDescent="0.25">
      <c r="A8" s="91">
        <v>3</v>
      </c>
      <c r="B8" s="385" t="s">
        <v>989</v>
      </c>
      <c r="C8" s="386">
        <v>1</v>
      </c>
      <c r="D8" s="388">
        <v>2012</v>
      </c>
      <c r="E8" s="383">
        <v>12</v>
      </c>
      <c r="F8" s="919"/>
      <c r="I8" s="683"/>
    </row>
    <row r="9" spans="1:9" x14ac:dyDescent="0.25">
      <c r="A9" s="91">
        <v>4</v>
      </c>
      <c r="B9" s="385" t="s">
        <v>507</v>
      </c>
      <c r="C9" s="386">
        <v>1</v>
      </c>
      <c r="D9" s="388">
        <v>2005</v>
      </c>
      <c r="E9" s="383">
        <v>12</v>
      </c>
      <c r="F9" s="919"/>
      <c r="I9" s="683"/>
    </row>
    <row r="10" spans="1:9" x14ac:dyDescent="0.25">
      <c r="A10" s="91">
        <v>5</v>
      </c>
      <c r="B10" s="385" t="s">
        <v>990</v>
      </c>
      <c r="C10" s="386">
        <v>2</v>
      </c>
      <c r="D10" s="388">
        <v>2009</v>
      </c>
      <c r="E10" s="383">
        <v>12</v>
      </c>
      <c r="F10" s="919"/>
      <c r="I10" s="683"/>
    </row>
    <row r="11" spans="1:9" x14ac:dyDescent="0.25">
      <c r="A11" s="91">
        <v>6</v>
      </c>
      <c r="B11" s="385" t="s">
        <v>143</v>
      </c>
      <c r="C11" s="386">
        <v>1</v>
      </c>
      <c r="D11" s="388">
        <v>2003</v>
      </c>
      <c r="E11" s="383">
        <v>12</v>
      </c>
      <c r="F11" s="919"/>
      <c r="I11" s="683"/>
    </row>
    <row r="12" spans="1:9" x14ac:dyDescent="0.25">
      <c r="A12" s="91">
        <v>7</v>
      </c>
      <c r="B12" s="385" t="s">
        <v>508</v>
      </c>
      <c r="C12" s="386">
        <v>1</v>
      </c>
      <c r="D12" s="388">
        <v>2011</v>
      </c>
      <c r="E12" s="383">
        <v>12</v>
      </c>
      <c r="F12" s="919"/>
      <c r="I12" s="683"/>
    </row>
    <row r="13" spans="1:9" x14ac:dyDescent="0.25">
      <c r="A13" s="91">
        <v>8</v>
      </c>
      <c r="B13" s="385" t="s">
        <v>991</v>
      </c>
      <c r="C13" s="386">
        <v>1</v>
      </c>
      <c r="D13" s="388">
        <v>2000</v>
      </c>
      <c r="E13" s="383">
        <v>12</v>
      </c>
      <c r="F13" s="919"/>
      <c r="I13" s="683"/>
    </row>
    <row r="14" spans="1:9" x14ac:dyDescent="0.25">
      <c r="A14" s="91">
        <v>9</v>
      </c>
      <c r="B14" s="385" t="s">
        <v>992</v>
      </c>
      <c r="C14" s="386">
        <v>1</v>
      </c>
      <c r="D14" s="388">
        <v>2007</v>
      </c>
      <c r="E14" s="383">
        <v>12</v>
      </c>
      <c r="F14" s="919"/>
      <c r="I14" s="683"/>
    </row>
    <row r="15" spans="1:9" x14ac:dyDescent="0.25">
      <c r="A15" s="91">
        <v>10</v>
      </c>
      <c r="B15" s="385" t="s">
        <v>993</v>
      </c>
      <c r="C15" s="386">
        <v>1</v>
      </c>
      <c r="D15" s="388">
        <v>2008</v>
      </c>
      <c r="E15" s="383">
        <v>12</v>
      </c>
      <c r="F15" s="919"/>
      <c r="I15" s="683"/>
    </row>
    <row r="16" spans="1:9" x14ac:dyDescent="0.25">
      <c r="C16">
        <f>SUM(C6:C15)</f>
        <v>12</v>
      </c>
      <c r="I16" s="683"/>
    </row>
    <row r="17" spans="9:9" x14ac:dyDescent="0.25">
      <c r="I17" s="683"/>
    </row>
    <row r="18" spans="9:9" x14ac:dyDescent="0.25">
      <c r="I18" s="683"/>
    </row>
    <row r="19" spans="9:9" x14ac:dyDescent="0.25">
      <c r="I19" s="683"/>
    </row>
    <row r="20" spans="9:9" x14ac:dyDescent="0.25">
      <c r="I20" s="683"/>
    </row>
    <row r="21" spans="9:9" x14ac:dyDescent="0.25">
      <c r="I21" s="683"/>
    </row>
    <row r="22" spans="9:9" x14ac:dyDescent="0.25">
      <c r="I22" s="683"/>
    </row>
    <row r="23" spans="9:9" x14ac:dyDescent="0.25">
      <c r="I23" s="683"/>
    </row>
    <row r="24" spans="9:9" x14ac:dyDescent="0.25">
      <c r="I24" s="683"/>
    </row>
    <row r="25" spans="9:9" x14ac:dyDescent="0.25">
      <c r="I25" s="683"/>
    </row>
    <row r="26" spans="9:9" x14ac:dyDescent="0.25">
      <c r="I26" s="683"/>
    </row>
    <row r="27" spans="9:9" x14ac:dyDescent="0.25">
      <c r="I27" s="683"/>
    </row>
    <row r="28" spans="9:9" x14ac:dyDescent="0.25">
      <c r="I28" s="683"/>
    </row>
  </sheetData>
  <mergeCells count="4">
    <mergeCell ref="E1:F1"/>
    <mergeCell ref="A3:B3"/>
    <mergeCell ref="C3:D3"/>
    <mergeCell ref="F6:F1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N14" sqref="N14"/>
    </sheetView>
  </sheetViews>
  <sheetFormatPr defaultRowHeight="15" x14ac:dyDescent="0.25"/>
  <cols>
    <col min="2" max="2" width="44.85546875" customWidth="1"/>
    <col min="3" max="3" width="14.140625" customWidth="1"/>
    <col min="4" max="4" width="19.5703125" customWidth="1"/>
    <col min="5" max="5" width="0.140625" customWidth="1"/>
    <col min="6" max="7" width="9.140625" hidden="1" customWidth="1"/>
    <col min="11" max="11" width="50.28515625" style="682" customWidth="1"/>
  </cols>
  <sheetData>
    <row r="1" spans="1:11" x14ac:dyDescent="0.25">
      <c r="B1" s="5" t="s">
        <v>16</v>
      </c>
      <c r="C1" s="5"/>
      <c r="D1" s="5"/>
      <c r="E1" s="5"/>
      <c r="F1" s="5"/>
      <c r="G1" s="5"/>
    </row>
    <row r="3" spans="1:11" ht="56.25" customHeight="1" x14ac:dyDescent="0.25">
      <c r="A3" s="933" t="s">
        <v>504</v>
      </c>
      <c r="B3" s="933"/>
      <c r="C3" s="933" t="s">
        <v>509</v>
      </c>
      <c r="D3" s="933"/>
      <c r="E3" s="38"/>
      <c r="F3" s="38"/>
      <c r="G3" s="39"/>
    </row>
    <row r="4" spans="1:11" ht="29.2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63"/>
      <c r="F4" s="63"/>
      <c r="G4" s="63"/>
      <c r="H4" s="752" t="s">
        <v>1279</v>
      </c>
      <c r="I4" s="752" t="s">
        <v>1280</v>
      </c>
    </row>
    <row r="5" spans="1:11" ht="15.75" thickBot="1" x14ac:dyDescent="0.3">
      <c r="A5" s="91">
        <v>1</v>
      </c>
      <c r="B5" s="91">
        <v>2</v>
      </c>
      <c r="C5" s="91">
        <v>3</v>
      </c>
      <c r="D5" s="91">
        <v>4</v>
      </c>
      <c r="E5" s="63"/>
      <c r="F5" s="63"/>
      <c r="G5" s="63"/>
      <c r="H5" s="752">
        <v>5</v>
      </c>
      <c r="I5" s="98">
        <v>6</v>
      </c>
    </row>
    <row r="6" spans="1:11" ht="27.75" customHeight="1" thickBot="1" x14ac:dyDescent="0.3">
      <c r="A6" s="91">
        <v>1</v>
      </c>
      <c r="B6" s="392" t="s">
        <v>506</v>
      </c>
      <c r="C6" s="395">
        <v>1</v>
      </c>
      <c r="D6" s="397">
        <v>2004</v>
      </c>
      <c r="E6" s="391">
        <v>12</v>
      </c>
      <c r="F6" s="63"/>
      <c r="G6" s="63"/>
      <c r="H6" s="391">
        <v>12</v>
      </c>
      <c r="I6" s="919" t="s">
        <v>941</v>
      </c>
      <c r="K6" s="993" t="s">
        <v>1771</v>
      </c>
    </row>
    <row r="7" spans="1:11" x14ac:dyDescent="0.25">
      <c r="A7" s="91">
        <v>2</v>
      </c>
      <c r="B7" s="393" t="s">
        <v>988</v>
      </c>
      <c r="C7" s="394">
        <v>2</v>
      </c>
      <c r="D7" s="396">
        <v>2010</v>
      </c>
      <c r="E7" s="391">
        <v>12</v>
      </c>
      <c r="F7" s="63"/>
      <c r="G7" s="63"/>
      <c r="H7" s="391">
        <v>12</v>
      </c>
      <c r="I7" s="919"/>
      <c r="K7" s="780"/>
    </row>
    <row r="8" spans="1:11" x14ac:dyDescent="0.25">
      <c r="A8" s="91">
        <v>3</v>
      </c>
      <c r="B8" s="393" t="s">
        <v>989</v>
      </c>
      <c r="C8" s="394">
        <v>2</v>
      </c>
      <c r="D8" s="396">
        <v>2012</v>
      </c>
      <c r="E8" s="391">
        <v>12</v>
      </c>
      <c r="F8" s="63"/>
      <c r="G8" s="63"/>
      <c r="H8" s="391">
        <v>12</v>
      </c>
      <c r="I8" s="919"/>
      <c r="K8" s="683"/>
    </row>
    <row r="9" spans="1:11" x14ac:dyDescent="0.25">
      <c r="A9" s="91">
        <v>4</v>
      </c>
      <c r="B9" s="393" t="s">
        <v>507</v>
      </c>
      <c r="C9" s="394">
        <v>1</v>
      </c>
      <c r="D9" s="396">
        <v>2005</v>
      </c>
      <c r="E9" s="391">
        <v>12</v>
      </c>
      <c r="F9" s="63"/>
      <c r="G9" s="63"/>
      <c r="H9" s="391">
        <v>12</v>
      </c>
      <c r="I9" s="919"/>
      <c r="K9" s="683"/>
    </row>
    <row r="10" spans="1:11" x14ac:dyDescent="0.25">
      <c r="A10" s="91">
        <v>5</v>
      </c>
      <c r="B10" s="393" t="s">
        <v>994</v>
      </c>
      <c r="C10" s="394">
        <v>5</v>
      </c>
      <c r="D10" s="396">
        <v>2007</v>
      </c>
      <c r="E10" s="391">
        <v>12</v>
      </c>
      <c r="F10" s="63"/>
      <c r="G10" s="63"/>
      <c r="H10" s="391">
        <v>12</v>
      </c>
      <c r="I10" s="919"/>
      <c r="K10" s="683"/>
    </row>
    <row r="11" spans="1:11" x14ac:dyDescent="0.25">
      <c r="A11" s="91">
        <v>6</v>
      </c>
      <c r="B11" s="393" t="s">
        <v>143</v>
      </c>
      <c r="C11" s="394">
        <v>1</v>
      </c>
      <c r="D11" s="396">
        <v>2003</v>
      </c>
      <c r="E11" s="391">
        <v>12</v>
      </c>
      <c r="F11" s="63"/>
      <c r="G11" s="63"/>
      <c r="H11" s="391">
        <v>12</v>
      </c>
      <c r="I11" s="919"/>
      <c r="K11" s="683"/>
    </row>
    <row r="12" spans="1:11" x14ac:dyDescent="0.25">
      <c r="A12" s="91">
        <v>7</v>
      </c>
      <c r="B12" s="393" t="s">
        <v>508</v>
      </c>
      <c r="C12" s="394">
        <v>1</v>
      </c>
      <c r="D12" s="583">
        <v>2011</v>
      </c>
      <c r="E12" s="371">
        <v>12</v>
      </c>
      <c r="F12" s="63"/>
      <c r="G12" s="63"/>
      <c r="H12" s="371">
        <v>12</v>
      </c>
      <c r="I12" s="919"/>
      <c r="K12" s="683"/>
    </row>
    <row r="13" spans="1:11" x14ac:dyDescent="0.25">
      <c r="A13" s="91">
        <v>8</v>
      </c>
      <c r="B13" s="393" t="s">
        <v>991</v>
      </c>
      <c r="C13" s="394">
        <v>1</v>
      </c>
      <c r="D13" s="580">
        <v>2000</v>
      </c>
      <c r="E13" s="585">
        <v>12</v>
      </c>
      <c r="F13" s="54"/>
      <c r="G13" s="54"/>
      <c r="H13" s="585">
        <v>12</v>
      </c>
      <c r="I13" s="919"/>
      <c r="K13" s="683"/>
    </row>
    <row r="14" spans="1:11" x14ac:dyDescent="0.25">
      <c r="C14">
        <f>SUM(C6:C13)</f>
        <v>14</v>
      </c>
      <c r="D14" s="16"/>
      <c r="E14" s="16"/>
      <c r="F14" s="16"/>
      <c r="G14" s="16"/>
      <c r="H14" s="451"/>
      <c r="I14" s="686"/>
      <c r="K14" s="683"/>
    </row>
    <row r="15" spans="1:11" x14ac:dyDescent="0.25">
      <c r="D15" s="16"/>
      <c r="E15" s="16"/>
      <c r="F15" s="16"/>
      <c r="G15" s="16"/>
      <c r="H15" s="451"/>
      <c r="I15" s="686"/>
      <c r="K15" s="683"/>
    </row>
    <row r="16" spans="1:11" x14ac:dyDescent="0.25">
      <c r="K16" s="683"/>
    </row>
    <row r="17" spans="11:11" x14ac:dyDescent="0.25">
      <c r="K17" s="683"/>
    </row>
    <row r="18" spans="11:11" x14ac:dyDescent="0.25">
      <c r="K18" s="683"/>
    </row>
    <row r="19" spans="11:11" x14ac:dyDescent="0.25">
      <c r="K19" s="683"/>
    </row>
    <row r="20" spans="11:11" x14ac:dyDescent="0.25">
      <c r="K20" s="683"/>
    </row>
    <row r="21" spans="11:11" x14ac:dyDescent="0.25">
      <c r="K21" s="683"/>
    </row>
    <row r="22" spans="11:11" x14ac:dyDescent="0.25">
      <c r="K22" s="683"/>
    </row>
    <row r="23" spans="11:11" x14ac:dyDescent="0.25">
      <c r="K23" s="683"/>
    </row>
    <row r="24" spans="11:11" x14ac:dyDescent="0.25">
      <c r="K24" s="683"/>
    </row>
    <row r="25" spans="11:11" x14ac:dyDescent="0.25">
      <c r="K25" s="683"/>
    </row>
    <row r="26" spans="11:11" x14ac:dyDescent="0.25">
      <c r="K26" s="683"/>
    </row>
    <row r="27" spans="11:11" x14ac:dyDescent="0.25">
      <c r="K27" s="683"/>
    </row>
    <row r="28" spans="11:11" x14ac:dyDescent="0.25">
      <c r="K28" s="683"/>
    </row>
  </sheetData>
  <mergeCells count="3">
    <mergeCell ref="C3:D3"/>
    <mergeCell ref="A3:B3"/>
    <mergeCell ref="I6:I13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4"/>
  <sheetViews>
    <sheetView workbookViewId="0">
      <selection activeCell="A6" sqref="A6:XFD6"/>
    </sheetView>
  </sheetViews>
  <sheetFormatPr defaultRowHeight="15" x14ac:dyDescent="0.25"/>
  <cols>
    <col min="2" max="2" width="56.140625" customWidth="1"/>
    <col min="3" max="3" width="13.85546875" customWidth="1"/>
    <col min="4" max="4" width="15.140625" customWidth="1"/>
    <col min="9" max="9" width="50.28515625" style="682" customWidth="1"/>
  </cols>
  <sheetData>
    <row r="1" spans="1:10" x14ac:dyDescent="0.25">
      <c r="E1" s="917" t="s">
        <v>16</v>
      </c>
      <c r="F1" s="917"/>
      <c r="G1" s="917"/>
      <c r="H1" s="917"/>
      <c r="I1" s="917"/>
      <c r="J1" s="917"/>
    </row>
    <row r="3" spans="1:10" ht="27" customHeight="1" x14ac:dyDescent="0.25">
      <c r="A3" s="932" t="s">
        <v>351</v>
      </c>
      <c r="B3" s="932"/>
      <c r="C3" s="932" t="s">
        <v>352</v>
      </c>
      <c r="D3" s="932"/>
    </row>
    <row r="4" spans="1:10" ht="27.75" customHeight="1" x14ac:dyDescent="0.25">
      <c r="A4" s="97" t="s">
        <v>0</v>
      </c>
      <c r="B4" s="97" t="s">
        <v>3</v>
      </c>
      <c r="C4" s="97" t="s">
        <v>1</v>
      </c>
      <c r="D4" s="97" t="s">
        <v>2</v>
      </c>
      <c r="E4" s="752" t="s">
        <v>1279</v>
      </c>
      <c r="F4" s="752" t="s">
        <v>1280</v>
      </c>
    </row>
    <row r="5" spans="1:10" ht="15.75" thickBot="1" x14ac:dyDescent="0.3">
      <c r="A5" s="87">
        <v>1</v>
      </c>
      <c r="B5" s="87">
        <v>2</v>
      </c>
      <c r="C5" s="87">
        <v>3</v>
      </c>
      <c r="D5" s="87">
        <v>4</v>
      </c>
      <c r="E5" s="752">
        <v>5</v>
      </c>
      <c r="F5" s="98">
        <v>6</v>
      </c>
    </row>
    <row r="6" spans="1:10" ht="29.25" customHeight="1" thickBot="1" x14ac:dyDescent="0.3">
      <c r="A6" s="98">
        <v>1</v>
      </c>
      <c r="B6" s="400" t="s">
        <v>353</v>
      </c>
      <c r="C6" s="401">
        <v>1</v>
      </c>
      <c r="D6" s="401">
        <v>1994</v>
      </c>
      <c r="E6" s="9">
        <v>10</v>
      </c>
      <c r="F6" s="919" t="s">
        <v>996</v>
      </c>
      <c r="I6" s="993" t="s">
        <v>1771</v>
      </c>
    </row>
    <row r="7" spans="1:10" ht="15.75" x14ac:dyDescent="0.25">
      <c r="A7" s="87">
        <v>2</v>
      </c>
      <c r="B7" s="402" t="s">
        <v>288</v>
      </c>
      <c r="C7" s="398">
        <v>1</v>
      </c>
      <c r="D7" s="398">
        <v>1999</v>
      </c>
      <c r="E7" s="9">
        <v>10</v>
      </c>
      <c r="F7" s="919"/>
      <c r="I7" s="780"/>
    </row>
    <row r="8" spans="1:10" ht="15.75" x14ac:dyDescent="0.25">
      <c r="A8" s="87">
        <v>3</v>
      </c>
      <c r="B8" s="403" t="s">
        <v>292</v>
      </c>
      <c r="C8" s="398">
        <v>1</v>
      </c>
      <c r="D8" s="398">
        <v>2001</v>
      </c>
      <c r="E8" s="9">
        <v>10</v>
      </c>
      <c r="F8" s="919"/>
      <c r="I8" s="683"/>
    </row>
    <row r="9" spans="1:10" ht="15.75" x14ac:dyDescent="0.25">
      <c r="A9" s="87">
        <v>4</v>
      </c>
      <c r="B9" s="402" t="s">
        <v>353</v>
      </c>
      <c r="C9" s="398">
        <v>1</v>
      </c>
      <c r="D9" s="398">
        <v>2001</v>
      </c>
      <c r="E9" s="9">
        <v>10</v>
      </c>
      <c r="F9" s="919"/>
      <c r="I9" s="683"/>
    </row>
    <row r="10" spans="1:10" ht="15.75" x14ac:dyDescent="0.25">
      <c r="A10" s="87">
        <v>5</v>
      </c>
      <c r="B10" s="402" t="s">
        <v>354</v>
      </c>
      <c r="C10" s="398">
        <v>1</v>
      </c>
      <c r="D10" s="398">
        <v>2002</v>
      </c>
      <c r="E10" s="9">
        <v>10</v>
      </c>
      <c r="F10" s="919"/>
      <c r="I10" s="683"/>
    </row>
    <row r="11" spans="1:10" ht="15.75" x14ac:dyDescent="0.25">
      <c r="A11" s="87">
        <v>6</v>
      </c>
      <c r="B11" s="402" t="s">
        <v>143</v>
      </c>
      <c r="C11" s="398">
        <v>1</v>
      </c>
      <c r="D11" s="398">
        <v>2004</v>
      </c>
      <c r="E11" s="9">
        <v>10</v>
      </c>
      <c r="F11" s="919"/>
      <c r="I11" s="683"/>
    </row>
    <row r="12" spans="1:10" ht="15.75" x14ac:dyDescent="0.25">
      <c r="A12" s="87">
        <v>7</v>
      </c>
      <c r="B12" s="403" t="s">
        <v>288</v>
      </c>
      <c r="C12" s="398">
        <v>1</v>
      </c>
      <c r="D12" s="398">
        <v>2004</v>
      </c>
      <c r="E12" s="9">
        <v>10</v>
      </c>
      <c r="F12" s="919"/>
      <c r="I12" s="683"/>
    </row>
    <row r="13" spans="1:10" ht="15.75" x14ac:dyDescent="0.25">
      <c r="A13" s="87">
        <v>8</v>
      </c>
      <c r="B13" s="403" t="s">
        <v>199</v>
      </c>
      <c r="C13" s="398">
        <v>1</v>
      </c>
      <c r="D13" s="398">
        <v>2004</v>
      </c>
      <c r="E13" s="9">
        <v>10</v>
      </c>
      <c r="F13" s="919"/>
      <c r="I13" s="683"/>
    </row>
    <row r="14" spans="1:10" ht="15.75" x14ac:dyDescent="0.25">
      <c r="A14" s="87">
        <v>9</v>
      </c>
      <c r="B14" s="403" t="s">
        <v>355</v>
      </c>
      <c r="C14" s="398">
        <v>1</v>
      </c>
      <c r="D14" s="398">
        <v>2005</v>
      </c>
      <c r="E14" s="9">
        <v>10</v>
      </c>
      <c r="F14" s="919"/>
      <c r="I14" s="683"/>
    </row>
    <row r="15" spans="1:10" ht="15.75" x14ac:dyDescent="0.25">
      <c r="A15" s="87">
        <v>10</v>
      </c>
      <c r="B15" s="403" t="s">
        <v>356</v>
      </c>
      <c r="C15" s="398">
        <v>1</v>
      </c>
      <c r="D15" s="398">
        <v>2006</v>
      </c>
      <c r="E15" s="9">
        <v>10</v>
      </c>
      <c r="F15" s="919"/>
      <c r="I15" s="683"/>
    </row>
    <row r="16" spans="1:10" ht="15.75" x14ac:dyDescent="0.25">
      <c r="A16" s="87">
        <v>11</v>
      </c>
      <c r="B16" s="646" t="s">
        <v>1202</v>
      </c>
      <c r="C16" s="398">
        <v>1</v>
      </c>
      <c r="D16" s="398">
        <v>2007</v>
      </c>
      <c r="E16" s="9">
        <v>10</v>
      </c>
      <c r="F16" s="919"/>
      <c r="I16" s="683"/>
    </row>
    <row r="17" spans="1:9" ht="15.75" x14ac:dyDescent="0.25">
      <c r="A17" s="87">
        <v>12</v>
      </c>
      <c r="B17" s="403" t="s">
        <v>357</v>
      </c>
      <c r="C17" s="398">
        <v>1</v>
      </c>
      <c r="D17" s="398">
        <v>1980</v>
      </c>
      <c r="E17" s="9">
        <v>10</v>
      </c>
      <c r="F17" s="919"/>
      <c r="I17" s="683"/>
    </row>
    <row r="18" spans="1:9" ht="15.75" x14ac:dyDescent="0.25">
      <c r="A18" s="87">
        <v>13</v>
      </c>
      <c r="B18" s="403" t="s">
        <v>358</v>
      </c>
      <c r="C18" s="398">
        <v>1</v>
      </c>
      <c r="D18" s="398">
        <v>2011</v>
      </c>
      <c r="E18" s="9">
        <v>10</v>
      </c>
      <c r="F18" s="919"/>
      <c r="I18" s="683"/>
    </row>
    <row r="19" spans="1:9" ht="15.75" x14ac:dyDescent="0.25">
      <c r="A19" s="87">
        <v>14</v>
      </c>
      <c r="B19" s="403" t="s">
        <v>359</v>
      </c>
      <c r="C19" s="398">
        <v>1</v>
      </c>
      <c r="D19" s="398">
        <v>2011</v>
      </c>
      <c r="E19" s="9">
        <v>10</v>
      </c>
      <c r="F19" s="919"/>
      <c r="I19" s="683"/>
    </row>
    <row r="20" spans="1:9" ht="15.75" x14ac:dyDescent="0.25">
      <c r="A20" s="87">
        <v>15</v>
      </c>
      <c r="B20" s="403" t="s">
        <v>360</v>
      </c>
      <c r="C20" s="398">
        <v>1</v>
      </c>
      <c r="D20" s="398">
        <v>2012</v>
      </c>
      <c r="E20" s="9">
        <v>10</v>
      </c>
      <c r="F20" s="919"/>
      <c r="I20" s="683"/>
    </row>
    <row r="21" spans="1:9" ht="15.75" x14ac:dyDescent="0.25">
      <c r="A21" s="87">
        <v>16</v>
      </c>
      <c r="B21" s="403" t="s">
        <v>361</v>
      </c>
      <c r="C21" s="398">
        <v>1</v>
      </c>
      <c r="D21" s="398">
        <v>2012</v>
      </c>
      <c r="E21" s="9">
        <v>10</v>
      </c>
      <c r="F21" s="919"/>
      <c r="I21" s="683"/>
    </row>
    <row r="22" spans="1:9" ht="15.75" x14ac:dyDescent="0.25">
      <c r="A22" s="87">
        <v>17</v>
      </c>
      <c r="B22" s="403" t="s">
        <v>362</v>
      </c>
      <c r="C22" s="398">
        <v>1</v>
      </c>
      <c r="D22" s="398">
        <v>2012</v>
      </c>
      <c r="E22" s="9">
        <v>10</v>
      </c>
      <c r="F22" s="919"/>
      <c r="I22" s="683"/>
    </row>
    <row r="23" spans="1:9" ht="15.75" x14ac:dyDescent="0.25">
      <c r="A23" s="87">
        <v>18</v>
      </c>
      <c r="B23" s="403" t="s">
        <v>363</v>
      </c>
      <c r="C23" s="398">
        <v>1</v>
      </c>
      <c r="D23" s="398">
        <v>2016</v>
      </c>
      <c r="E23" s="9">
        <v>10</v>
      </c>
      <c r="F23" s="919"/>
      <c r="I23" s="683"/>
    </row>
    <row r="24" spans="1:9" ht="15.75" x14ac:dyDescent="0.25">
      <c r="A24" s="87">
        <v>19</v>
      </c>
      <c r="B24" s="403" t="s">
        <v>364</v>
      </c>
      <c r="C24" s="398">
        <v>9</v>
      </c>
      <c r="D24" s="398">
        <v>2007</v>
      </c>
      <c r="E24" s="9">
        <v>10</v>
      </c>
      <c r="F24" s="919"/>
      <c r="I24" s="683"/>
    </row>
    <row r="25" spans="1:9" ht="15.75" x14ac:dyDescent="0.25">
      <c r="A25" s="87">
        <v>20</v>
      </c>
      <c r="B25" s="403" t="s">
        <v>292</v>
      </c>
      <c r="C25" s="398">
        <v>2</v>
      </c>
      <c r="D25" s="398">
        <v>2007</v>
      </c>
      <c r="E25" s="9">
        <v>10</v>
      </c>
      <c r="F25" s="919"/>
      <c r="I25" s="683"/>
    </row>
    <row r="26" spans="1:9" ht="15.75" x14ac:dyDescent="0.25">
      <c r="A26" s="87">
        <v>21</v>
      </c>
      <c r="B26" s="403" t="s">
        <v>148</v>
      </c>
      <c r="C26" s="398">
        <v>1</v>
      </c>
      <c r="D26" s="398">
        <v>2007</v>
      </c>
      <c r="E26" s="9">
        <v>10</v>
      </c>
      <c r="F26" s="919"/>
      <c r="I26" s="683"/>
    </row>
    <row r="27" spans="1:9" ht="15.75" x14ac:dyDescent="0.25">
      <c r="A27" s="87">
        <v>22</v>
      </c>
      <c r="B27" s="403" t="s">
        <v>365</v>
      </c>
      <c r="C27" s="398">
        <v>2</v>
      </c>
      <c r="D27" s="398">
        <v>2009</v>
      </c>
      <c r="E27" s="9">
        <v>10</v>
      </c>
      <c r="F27" s="919"/>
      <c r="I27" s="683"/>
    </row>
    <row r="28" spans="1:9" ht="15.75" x14ac:dyDescent="0.25">
      <c r="A28" s="87">
        <v>23</v>
      </c>
      <c r="B28" s="403" t="s">
        <v>366</v>
      </c>
      <c r="C28" s="398">
        <v>2</v>
      </c>
      <c r="D28" s="398">
        <v>2011</v>
      </c>
      <c r="E28" s="9">
        <v>10</v>
      </c>
      <c r="F28" s="919"/>
      <c r="I28" s="683"/>
    </row>
    <row r="29" spans="1:9" ht="15.75" x14ac:dyDescent="0.25">
      <c r="A29" s="87">
        <v>24</v>
      </c>
      <c r="B29" s="403" t="s">
        <v>367</v>
      </c>
      <c r="C29" s="398">
        <v>1</v>
      </c>
      <c r="D29" s="398">
        <v>2012</v>
      </c>
      <c r="E29" s="9">
        <v>10</v>
      </c>
      <c r="F29" s="919"/>
    </row>
    <row r="30" spans="1:9" ht="15.75" x14ac:dyDescent="0.25">
      <c r="A30" s="87">
        <v>25</v>
      </c>
      <c r="B30" s="403" t="s">
        <v>250</v>
      </c>
      <c r="C30" s="398">
        <v>1</v>
      </c>
      <c r="D30" s="398">
        <v>2012</v>
      </c>
      <c r="E30" s="9">
        <v>10</v>
      </c>
      <c r="F30" s="919"/>
    </row>
    <row r="31" spans="1:9" ht="15.75" x14ac:dyDescent="0.25">
      <c r="A31" s="87">
        <v>26</v>
      </c>
      <c r="B31" s="403" t="s">
        <v>368</v>
      </c>
      <c r="C31" s="398">
        <v>1</v>
      </c>
      <c r="D31" s="398">
        <v>2012</v>
      </c>
      <c r="E31" s="9">
        <v>10</v>
      </c>
      <c r="F31" s="919"/>
    </row>
    <row r="32" spans="1:9" x14ac:dyDescent="0.25">
      <c r="A32" s="87">
        <v>27</v>
      </c>
      <c r="B32" s="404" t="s">
        <v>995</v>
      </c>
      <c r="C32" s="398">
        <v>2</v>
      </c>
      <c r="D32" s="398">
        <v>2016</v>
      </c>
      <c r="E32" s="9">
        <v>10</v>
      </c>
      <c r="F32" s="919"/>
    </row>
    <row r="33" spans="1:6" x14ac:dyDescent="0.25">
      <c r="A33" s="87">
        <v>28</v>
      </c>
      <c r="B33" s="404" t="s">
        <v>742</v>
      </c>
      <c r="C33" s="398">
        <v>3</v>
      </c>
      <c r="D33" s="398">
        <v>2016</v>
      </c>
      <c r="E33" s="9">
        <v>10</v>
      </c>
      <c r="F33" s="919"/>
    </row>
    <row r="34" spans="1:6" x14ac:dyDescent="0.25">
      <c r="C34">
        <f>SUM(C6:C33)</f>
        <v>42</v>
      </c>
    </row>
  </sheetData>
  <mergeCells count="4">
    <mergeCell ref="E1:J1"/>
    <mergeCell ref="C3:D3"/>
    <mergeCell ref="A3:B3"/>
    <mergeCell ref="F6:F33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46.42578125" customWidth="1"/>
    <col min="3" max="3" width="14.5703125" customWidth="1"/>
    <col min="4" max="4" width="17.140625" customWidth="1"/>
    <col min="8" max="8" width="50.28515625" style="682" customWidth="1"/>
  </cols>
  <sheetData>
    <row r="1" spans="1:8" x14ac:dyDescent="0.25">
      <c r="E1" s="917"/>
      <c r="F1" s="917"/>
    </row>
    <row r="3" spans="1:8" ht="15" customHeight="1" x14ac:dyDescent="0.25">
      <c r="A3" s="933" t="s">
        <v>284</v>
      </c>
      <c r="B3" s="933"/>
      <c r="C3" s="933" t="s">
        <v>285</v>
      </c>
      <c r="D3" s="933"/>
    </row>
    <row r="4" spans="1:8" ht="51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8" ht="15.75" thickBot="1" x14ac:dyDescent="0.3">
      <c r="A5" s="91">
        <v>1</v>
      </c>
      <c r="B5" s="94"/>
      <c r="C5" s="91">
        <v>3</v>
      </c>
      <c r="D5" s="91">
        <v>4</v>
      </c>
      <c r="E5" s="752">
        <v>5</v>
      </c>
      <c r="F5" s="98">
        <v>6</v>
      </c>
    </row>
    <row r="6" spans="1:8" ht="27.75" customHeight="1" thickBot="1" x14ac:dyDescent="0.3">
      <c r="A6" s="91">
        <v>1</v>
      </c>
      <c r="B6" s="407" t="s">
        <v>286</v>
      </c>
      <c r="C6" s="410">
        <v>2</v>
      </c>
      <c r="D6" s="412">
        <v>2012</v>
      </c>
      <c r="E6" s="683">
        <v>9</v>
      </c>
      <c r="F6" s="944" t="s">
        <v>939</v>
      </c>
      <c r="H6" s="993" t="s">
        <v>1771</v>
      </c>
    </row>
    <row r="7" spans="1:8" x14ac:dyDescent="0.25">
      <c r="A7" s="91">
        <v>2</v>
      </c>
      <c r="B7" s="408" t="s">
        <v>91</v>
      </c>
      <c r="C7" s="409">
        <v>1</v>
      </c>
      <c r="D7" s="411">
        <v>2013</v>
      </c>
      <c r="E7" s="683">
        <v>9</v>
      </c>
      <c r="F7" s="944"/>
      <c r="H7" s="780"/>
    </row>
    <row r="8" spans="1:8" x14ac:dyDescent="0.25">
      <c r="A8" s="91">
        <v>3</v>
      </c>
      <c r="B8" s="408" t="s">
        <v>243</v>
      </c>
      <c r="C8" s="409">
        <v>1</v>
      </c>
      <c r="D8" s="411">
        <v>1999</v>
      </c>
      <c r="E8" s="683">
        <v>9</v>
      </c>
      <c r="F8" s="944"/>
      <c r="H8" s="683"/>
    </row>
    <row r="9" spans="1:8" x14ac:dyDescent="0.25">
      <c r="A9" s="91">
        <v>4</v>
      </c>
      <c r="B9" s="408" t="s">
        <v>27</v>
      </c>
      <c r="C9" s="409">
        <v>1</v>
      </c>
      <c r="D9" s="411">
        <v>1999</v>
      </c>
      <c r="E9" s="683">
        <v>9</v>
      </c>
      <c r="F9" s="944"/>
      <c r="H9" s="683"/>
    </row>
    <row r="10" spans="1:8" x14ac:dyDescent="0.25">
      <c r="A10" s="91">
        <v>5</v>
      </c>
      <c r="B10" s="408" t="s">
        <v>26</v>
      </c>
      <c r="C10" s="409">
        <v>1</v>
      </c>
      <c r="D10" s="411">
        <v>2017</v>
      </c>
      <c r="E10" s="683">
        <v>9</v>
      </c>
      <c r="F10" s="944"/>
      <c r="H10" s="683"/>
    </row>
    <row r="11" spans="1:8" x14ac:dyDescent="0.25">
      <c r="A11" s="91">
        <v>6</v>
      </c>
      <c r="B11" s="408" t="s">
        <v>287</v>
      </c>
      <c r="C11" s="409">
        <v>1</v>
      </c>
      <c r="D11" s="411">
        <v>2005</v>
      </c>
      <c r="E11" s="683">
        <v>9</v>
      </c>
      <c r="F11" s="944"/>
      <c r="H11" s="683"/>
    </row>
    <row r="12" spans="1:8" x14ac:dyDescent="0.25">
      <c r="A12" s="91">
        <v>7</v>
      </c>
      <c r="B12" s="408" t="s">
        <v>91</v>
      </c>
      <c r="C12" s="409">
        <v>1</v>
      </c>
      <c r="D12" s="411">
        <v>2013</v>
      </c>
      <c r="E12" s="683">
        <v>9</v>
      </c>
      <c r="F12" s="944"/>
      <c r="H12" s="683"/>
    </row>
    <row r="13" spans="1:8" x14ac:dyDescent="0.25">
      <c r="A13" s="91">
        <v>8</v>
      </c>
      <c r="B13" s="408" t="s">
        <v>199</v>
      </c>
      <c r="C13" s="409">
        <v>1</v>
      </c>
      <c r="D13" s="411">
        <v>2010</v>
      </c>
      <c r="E13" s="683">
        <v>9</v>
      </c>
      <c r="F13" s="944"/>
      <c r="H13" s="683"/>
    </row>
    <row r="14" spans="1:8" x14ac:dyDescent="0.25">
      <c r="A14" s="91">
        <v>9</v>
      </c>
      <c r="B14" s="408" t="s">
        <v>997</v>
      </c>
      <c r="C14" s="409">
        <v>1</v>
      </c>
      <c r="D14" s="409">
        <v>2007</v>
      </c>
      <c r="E14" s="683">
        <v>9</v>
      </c>
      <c r="F14" s="944"/>
      <c r="H14" s="683"/>
    </row>
    <row r="15" spans="1:8" x14ac:dyDescent="0.25">
      <c r="A15" s="91">
        <v>10</v>
      </c>
      <c r="B15" s="414" t="s">
        <v>998</v>
      </c>
      <c r="C15" s="413">
        <v>1</v>
      </c>
      <c r="D15" s="413">
        <v>1980</v>
      </c>
      <c r="E15" s="683">
        <v>9</v>
      </c>
      <c r="F15" s="944"/>
      <c r="H15" s="683"/>
    </row>
    <row r="16" spans="1:8" x14ac:dyDescent="0.25">
      <c r="C16">
        <f>SUM(C6:C15)</f>
        <v>11</v>
      </c>
      <c r="E16" s="16"/>
      <c r="F16" s="607"/>
      <c r="H16" s="683"/>
    </row>
    <row r="17" spans="5:8" x14ac:dyDescent="0.25">
      <c r="E17" s="16"/>
      <c r="F17" s="607"/>
      <c r="H17" s="683"/>
    </row>
    <row r="18" spans="5:8" x14ac:dyDescent="0.25">
      <c r="E18" s="16"/>
      <c r="F18" s="607"/>
      <c r="H18" s="683"/>
    </row>
    <row r="19" spans="5:8" x14ac:dyDescent="0.25">
      <c r="E19" s="16"/>
      <c r="F19" s="607"/>
      <c r="H19" s="683"/>
    </row>
    <row r="20" spans="5:8" x14ac:dyDescent="0.25">
      <c r="E20" s="16"/>
      <c r="F20" s="607"/>
      <c r="H20" s="683"/>
    </row>
    <row r="21" spans="5:8" x14ac:dyDescent="0.25">
      <c r="E21" s="16"/>
      <c r="F21" s="607"/>
      <c r="H21" s="683"/>
    </row>
    <row r="22" spans="5:8" x14ac:dyDescent="0.25">
      <c r="E22" s="16"/>
      <c r="F22" s="607"/>
      <c r="H22" s="683"/>
    </row>
    <row r="23" spans="5:8" x14ac:dyDescent="0.25">
      <c r="H23" s="683"/>
    </row>
    <row r="24" spans="5:8" x14ac:dyDescent="0.25">
      <c r="H24" s="683"/>
    </row>
    <row r="25" spans="5:8" x14ac:dyDescent="0.25">
      <c r="H25" s="683"/>
    </row>
    <row r="26" spans="5:8" x14ac:dyDescent="0.25">
      <c r="H26" s="683"/>
    </row>
    <row r="27" spans="5:8" x14ac:dyDescent="0.25">
      <c r="H27" s="683"/>
    </row>
    <row r="28" spans="5:8" x14ac:dyDescent="0.25">
      <c r="H28" s="683"/>
    </row>
  </sheetData>
  <mergeCells count="4">
    <mergeCell ref="E1:F1"/>
    <mergeCell ref="A3:B3"/>
    <mergeCell ref="C3:D3"/>
    <mergeCell ref="F6:F15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H2" sqref="H1:H1048576"/>
    </sheetView>
  </sheetViews>
  <sheetFormatPr defaultRowHeight="15" x14ac:dyDescent="0.25"/>
  <cols>
    <col min="1" max="1" width="9.140625" style="12"/>
    <col min="2" max="2" width="35" customWidth="1"/>
    <col min="3" max="3" width="14.28515625" style="12" customWidth="1"/>
    <col min="4" max="4" width="15.42578125" style="12" customWidth="1"/>
    <col min="8" max="8" width="50.28515625" style="682" customWidth="1"/>
  </cols>
  <sheetData>
    <row r="1" spans="1:9" x14ac:dyDescent="0.25">
      <c r="E1" s="917"/>
      <c r="F1" s="917"/>
      <c r="G1" s="917"/>
      <c r="H1" s="917"/>
      <c r="I1" s="917"/>
    </row>
    <row r="4" spans="1:9" x14ac:dyDescent="0.25">
      <c r="A4" s="966" t="s">
        <v>284</v>
      </c>
      <c r="B4" s="966"/>
      <c r="C4" s="966" t="s">
        <v>289</v>
      </c>
      <c r="D4" s="966"/>
    </row>
    <row r="5" spans="1:9" ht="60.75" thickBot="1" x14ac:dyDescent="0.3">
      <c r="A5" s="87" t="s">
        <v>0</v>
      </c>
      <c r="B5" s="97" t="s">
        <v>3</v>
      </c>
      <c r="C5" s="87" t="s">
        <v>1</v>
      </c>
      <c r="D5" s="87" t="s">
        <v>2</v>
      </c>
      <c r="E5" s="752" t="s">
        <v>1279</v>
      </c>
      <c r="F5" s="752" t="s">
        <v>1280</v>
      </c>
    </row>
    <row r="6" spans="1:9" ht="30" thickBot="1" x14ac:dyDescent="0.3">
      <c r="A6" s="87">
        <v>1</v>
      </c>
      <c r="B6" s="97"/>
      <c r="C6" s="98">
        <v>3</v>
      </c>
      <c r="D6" s="98">
        <v>4</v>
      </c>
      <c r="E6" s="98">
        <v>5</v>
      </c>
      <c r="F6" s="98">
        <v>6</v>
      </c>
      <c r="H6" s="993" t="s">
        <v>1771</v>
      </c>
    </row>
    <row r="7" spans="1:9" ht="15" customHeight="1" x14ac:dyDescent="0.25">
      <c r="A7" s="87">
        <v>1</v>
      </c>
      <c r="B7" s="415" t="s">
        <v>286</v>
      </c>
      <c r="C7" s="421">
        <v>2</v>
      </c>
      <c r="D7" s="421">
        <v>2011</v>
      </c>
      <c r="E7" s="585">
        <v>12</v>
      </c>
      <c r="F7" s="919" t="s">
        <v>941</v>
      </c>
      <c r="H7" s="780"/>
    </row>
    <row r="8" spans="1:9" x14ac:dyDescent="0.25">
      <c r="A8" s="87">
        <v>2</v>
      </c>
      <c r="B8" s="416" t="s">
        <v>91</v>
      </c>
      <c r="C8" s="421">
        <v>2</v>
      </c>
      <c r="D8" s="421">
        <v>2012</v>
      </c>
      <c r="E8" s="585">
        <v>12</v>
      </c>
      <c r="F8" s="919"/>
      <c r="H8" s="683"/>
    </row>
    <row r="9" spans="1:9" x14ac:dyDescent="0.25">
      <c r="A9" s="87">
        <v>3</v>
      </c>
      <c r="B9" s="416" t="s">
        <v>243</v>
      </c>
      <c r="C9" s="421">
        <v>1</v>
      </c>
      <c r="D9" s="421">
        <v>1979</v>
      </c>
      <c r="E9" s="585">
        <v>12</v>
      </c>
      <c r="F9" s="919"/>
      <c r="H9" s="683"/>
    </row>
    <row r="10" spans="1:9" x14ac:dyDescent="0.25">
      <c r="A10" s="87">
        <v>4</v>
      </c>
      <c r="B10" s="416" t="s">
        <v>290</v>
      </c>
      <c r="C10" s="421">
        <v>1</v>
      </c>
      <c r="D10" s="421">
        <v>2007</v>
      </c>
      <c r="E10" s="585">
        <v>12</v>
      </c>
      <c r="F10" s="919"/>
      <c r="H10" s="683"/>
    </row>
    <row r="11" spans="1:9" x14ac:dyDescent="0.25">
      <c r="A11" s="87">
        <v>5</v>
      </c>
      <c r="B11" s="416" t="s">
        <v>140</v>
      </c>
      <c r="C11" s="421">
        <v>1</v>
      </c>
      <c r="D11" s="421">
        <v>2007</v>
      </c>
      <c r="E11" s="585">
        <v>12</v>
      </c>
      <c r="F11" s="919"/>
      <c r="H11" s="683"/>
    </row>
    <row r="12" spans="1:9" x14ac:dyDescent="0.25">
      <c r="A12" s="87">
        <v>6</v>
      </c>
      <c r="B12" s="416" t="s">
        <v>287</v>
      </c>
      <c r="C12" s="421">
        <v>1</v>
      </c>
      <c r="D12" s="421">
        <v>2005</v>
      </c>
      <c r="E12" s="585">
        <v>12</v>
      </c>
      <c r="F12" s="919"/>
      <c r="H12" s="683"/>
    </row>
    <row r="13" spans="1:9" x14ac:dyDescent="0.25">
      <c r="A13" s="87">
        <v>7</v>
      </c>
      <c r="B13" s="416" t="s">
        <v>997</v>
      </c>
      <c r="C13" s="421">
        <v>1</v>
      </c>
      <c r="D13" s="421">
        <v>2007</v>
      </c>
      <c r="E13" s="585">
        <v>12</v>
      </c>
      <c r="F13" s="919"/>
      <c r="H13" s="683"/>
    </row>
    <row r="14" spans="1:9" x14ac:dyDescent="0.25">
      <c r="A14" s="98">
        <v>8</v>
      </c>
      <c r="B14" s="405" t="s">
        <v>199</v>
      </c>
      <c r="C14" s="421">
        <v>1</v>
      </c>
      <c r="D14" s="421">
        <v>2003</v>
      </c>
      <c r="E14" s="585">
        <v>12</v>
      </c>
      <c r="F14" s="919"/>
      <c r="H14" s="683"/>
    </row>
    <row r="15" spans="1:9" x14ac:dyDescent="0.25">
      <c r="A15" s="406"/>
      <c r="B15" s="382"/>
      <c r="C15" s="406">
        <f>SUM(C7:C14)</f>
        <v>10</v>
      </c>
      <c r="D15" s="406"/>
      <c r="E15" s="16"/>
      <c r="F15" s="686"/>
      <c r="H15" s="683"/>
    </row>
    <row r="16" spans="1:9" x14ac:dyDescent="0.25">
      <c r="A16" s="417"/>
      <c r="B16" s="16"/>
      <c r="C16" s="417"/>
      <c r="D16" s="417"/>
      <c r="E16" s="16"/>
      <c r="F16" s="686"/>
      <c r="H16" s="683"/>
    </row>
    <row r="17" spans="8:8" x14ac:dyDescent="0.25">
      <c r="H17" s="683"/>
    </row>
    <row r="18" spans="8:8" x14ac:dyDescent="0.25">
      <c r="H18" s="683"/>
    </row>
    <row r="19" spans="8:8" x14ac:dyDescent="0.25">
      <c r="H19" s="683"/>
    </row>
    <row r="20" spans="8:8" x14ac:dyDescent="0.25">
      <c r="H20" s="683"/>
    </row>
    <row r="21" spans="8:8" x14ac:dyDescent="0.25">
      <c r="H21" s="683"/>
    </row>
    <row r="22" spans="8:8" x14ac:dyDescent="0.25">
      <c r="H22" s="683"/>
    </row>
    <row r="23" spans="8:8" x14ac:dyDescent="0.25">
      <c r="H23" s="683"/>
    </row>
    <row r="24" spans="8:8" x14ac:dyDescent="0.25">
      <c r="H24" s="683"/>
    </row>
    <row r="25" spans="8:8" x14ac:dyDescent="0.25">
      <c r="H25" s="683"/>
    </row>
    <row r="26" spans="8:8" x14ac:dyDescent="0.25">
      <c r="H26" s="683"/>
    </row>
    <row r="27" spans="8:8" x14ac:dyDescent="0.25">
      <c r="H27" s="683"/>
    </row>
    <row r="28" spans="8:8" x14ac:dyDescent="0.25">
      <c r="H28" s="683"/>
    </row>
  </sheetData>
  <mergeCells count="4">
    <mergeCell ref="E1:I1"/>
    <mergeCell ref="A4:B4"/>
    <mergeCell ref="C4:D4"/>
    <mergeCell ref="F7:F1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2" sqref="H1:H1048576"/>
    </sheetView>
  </sheetViews>
  <sheetFormatPr defaultRowHeight="15" x14ac:dyDescent="0.25"/>
  <cols>
    <col min="1" max="1" width="9.140625" style="12"/>
    <col min="2" max="2" width="36.28515625" customWidth="1"/>
    <col min="3" max="3" width="17.28515625" style="12" customWidth="1"/>
    <col min="4" max="4" width="16.28515625" style="12" customWidth="1"/>
    <col min="8" max="8" width="50.28515625" style="682" customWidth="1"/>
  </cols>
  <sheetData>
    <row r="1" spans="1:8" x14ac:dyDescent="0.25">
      <c r="E1" s="917"/>
      <c r="F1" s="917"/>
      <c r="G1" s="917"/>
      <c r="H1" s="917"/>
    </row>
    <row r="3" spans="1:8" x14ac:dyDescent="0.25">
      <c r="A3" s="966" t="s">
        <v>284</v>
      </c>
      <c r="B3" s="966"/>
      <c r="C3" s="967" t="s">
        <v>291</v>
      </c>
      <c r="D3" s="968"/>
    </row>
    <row r="4" spans="1:8" ht="44.25" customHeight="1" x14ac:dyDescent="0.25">
      <c r="A4" s="87" t="s">
        <v>0</v>
      </c>
      <c r="B4" s="9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8" ht="15.75" thickBot="1" x14ac:dyDescent="0.3">
      <c r="A5" s="87">
        <v>1</v>
      </c>
      <c r="B5" s="97"/>
      <c r="C5" s="87">
        <v>3</v>
      </c>
      <c r="D5" s="87">
        <v>4</v>
      </c>
      <c r="E5" s="98">
        <v>5</v>
      </c>
      <c r="F5" s="98">
        <v>6</v>
      </c>
    </row>
    <row r="6" spans="1:8" ht="30" customHeight="1" thickBot="1" x14ac:dyDescent="0.3">
      <c r="A6" s="87">
        <v>1</v>
      </c>
      <c r="B6" s="419" t="s">
        <v>286</v>
      </c>
      <c r="C6" s="422">
        <v>4</v>
      </c>
      <c r="D6" s="424">
        <v>2007</v>
      </c>
      <c r="E6" s="683">
        <v>9</v>
      </c>
      <c r="F6" s="944" t="s">
        <v>939</v>
      </c>
      <c r="H6" s="993" t="s">
        <v>1771</v>
      </c>
    </row>
    <row r="7" spans="1:8" x14ac:dyDescent="0.25">
      <c r="A7" s="87">
        <v>2</v>
      </c>
      <c r="B7" s="420" t="s">
        <v>91</v>
      </c>
      <c r="C7" s="421">
        <v>1</v>
      </c>
      <c r="D7" s="423">
        <v>2012</v>
      </c>
      <c r="E7" s="683">
        <v>9</v>
      </c>
      <c r="F7" s="944"/>
      <c r="H7" s="780"/>
    </row>
    <row r="8" spans="1:8" x14ac:dyDescent="0.25">
      <c r="A8" s="87">
        <v>3</v>
      </c>
      <c r="B8" s="420" t="s">
        <v>243</v>
      </c>
      <c r="C8" s="421">
        <v>1</v>
      </c>
      <c r="D8" s="423">
        <v>1992</v>
      </c>
      <c r="E8" s="683">
        <v>9</v>
      </c>
      <c r="F8" s="944"/>
      <c r="H8" s="683"/>
    </row>
    <row r="9" spans="1:8" x14ac:dyDescent="0.25">
      <c r="A9" s="87">
        <v>4</v>
      </c>
      <c r="B9" s="420" t="s">
        <v>292</v>
      </c>
      <c r="C9" s="421">
        <v>1</v>
      </c>
      <c r="D9" s="423">
        <v>2012</v>
      </c>
      <c r="E9" s="683">
        <v>9</v>
      </c>
      <c r="F9" s="944"/>
      <c r="H9" s="683"/>
    </row>
    <row r="10" spans="1:8" x14ac:dyDescent="0.25">
      <c r="A10" s="87">
        <v>5</v>
      </c>
      <c r="B10" s="420" t="s">
        <v>140</v>
      </c>
      <c r="C10" s="421">
        <v>1</v>
      </c>
      <c r="D10" s="423">
        <v>2007</v>
      </c>
      <c r="E10" s="683">
        <v>9</v>
      </c>
      <c r="F10" s="944"/>
      <c r="H10" s="683"/>
    </row>
    <row r="11" spans="1:8" x14ac:dyDescent="0.25">
      <c r="A11" s="87">
        <v>6</v>
      </c>
      <c r="B11" s="420" t="s">
        <v>293</v>
      </c>
      <c r="C11" s="421">
        <v>1</v>
      </c>
      <c r="D11" s="423">
        <v>2010</v>
      </c>
      <c r="E11" s="683">
        <v>9</v>
      </c>
      <c r="F11" s="944"/>
      <c r="H11" s="683"/>
    </row>
    <row r="12" spans="1:8" x14ac:dyDescent="0.25">
      <c r="A12" s="87">
        <v>7</v>
      </c>
      <c r="B12" s="420" t="s">
        <v>294</v>
      </c>
      <c r="C12" s="421">
        <v>1</v>
      </c>
      <c r="D12" s="423">
        <v>2004</v>
      </c>
      <c r="E12" s="683">
        <v>9</v>
      </c>
      <c r="F12" s="944"/>
      <c r="H12" s="683"/>
    </row>
    <row r="13" spans="1:8" x14ac:dyDescent="0.25">
      <c r="A13" s="87">
        <v>8</v>
      </c>
      <c r="B13" s="420" t="s">
        <v>199</v>
      </c>
      <c r="C13" s="421">
        <v>1</v>
      </c>
      <c r="D13" s="423">
        <v>2010</v>
      </c>
      <c r="E13" s="683">
        <v>9</v>
      </c>
      <c r="F13" s="944"/>
      <c r="H13" s="683"/>
    </row>
    <row r="14" spans="1:8" x14ac:dyDescent="0.25">
      <c r="A14" s="87">
        <v>9</v>
      </c>
      <c r="B14" s="420" t="s">
        <v>916</v>
      </c>
      <c r="C14" s="421">
        <v>1</v>
      </c>
      <c r="D14" s="421">
        <v>2010</v>
      </c>
      <c r="E14" s="683">
        <v>9</v>
      </c>
      <c r="F14" s="944"/>
      <c r="H14" s="683"/>
    </row>
    <row r="15" spans="1:8" x14ac:dyDescent="0.25">
      <c r="A15" s="87">
        <v>10</v>
      </c>
      <c r="B15" s="427" t="s">
        <v>295</v>
      </c>
      <c r="C15" s="426">
        <v>1</v>
      </c>
      <c r="D15" s="426">
        <v>2004</v>
      </c>
      <c r="E15" s="683">
        <v>9</v>
      </c>
      <c r="F15" s="944"/>
      <c r="H15" s="683"/>
    </row>
    <row r="16" spans="1:8" x14ac:dyDescent="0.25">
      <c r="A16" s="87">
        <v>11</v>
      </c>
      <c r="B16" s="427" t="s">
        <v>999</v>
      </c>
      <c r="C16" s="426">
        <v>1</v>
      </c>
      <c r="D16" s="426">
        <v>2012</v>
      </c>
      <c r="E16" s="683">
        <v>9</v>
      </c>
      <c r="F16" s="944"/>
      <c r="H16" s="683"/>
    </row>
    <row r="17" spans="1:8" x14ac:dyDescent="0.25">
      <c r="A17" s="87">
        <v>12</v>
      </c>
      <c r="B17" s="427" t="s">
        <v>292</v>
      </c>
      <c r="C17" s="426">
        <v>2</v>
      </c>
      <c r="D17" s="426">
        <v>2004</v>
      </c>
      <c r="E17" s="683">
        <v>9</v>
      </c>
      <c r="F17" s="944"/>
      <c r="H17" s="683"/>
    </row>
    <row r="18" spans="1:8" x14ac:dyDescent="0.25">
      <c r="C18" s="12">
        <f>SUM(C6:C17)</f>
        <v>16</v>
      </c>
      <c r="E18" s="16"/>
      <c r="F18" s="607"/>
      <c r="H18" s="683"/>
    </row>
    <row r="19" spans="1:8" x14ac:dyDescent="0.25">
      <c r="E19" s="16"/>
      <c r="F19" s="607"/>
      <c r="H19" s="683"/>
    </row>
    <row r="20" spans="1:8" x14ac:dyDescent="0.25">
      <c r="E20" s="16"/>
      <c r="F20" s="607"/>
      <c r="H20" s="683"/>
    </row>
    <row r="21" spans="1:8" x14ac:dyDescent="0.25">
      <c r="E21" s="16"/>
      <c r="F21" s="607"/>
      <c r="H21" s="683"/>
    </row>
    <row r="22" spans="1:8" x14ac:dyDescent="0.25">
      <c r="E22" s="16"/>
      <c r="F22" s="607"/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H1"/>
    <mergeCell ref="A3:B3"/>
    <mergeCell ref="C3:D3"/>
    <mergeCell ref="F6:F17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"/>
  <sheetViews>
    <sheetView workbookViewId="0">
      <selection activeCell="H1" sqref="H1:H1048576"/>
    </sheetView>
  </sheetViews>
  <sheetFormatPr defaultRowHeight="15" x14ac:dyDescent="0.25"/>
  <cols>
    <col min="2" max="2" width="46" customWidth="1"/>
    <col min="3" max="3" width="15.42578125" customWidth="1"/>
    <col min="4" max="4" width="19.28515625" customWidth="1"/>
    <col min="8" max="8" width="50.28515625" style="682" customWidth="1"/>
  </cols>
  <sheetData>
    <row r="1" spans="1:8" x14ac:dyDescent="0.25">
      <c r="E1" s="917"/>
      <c r="F1" s="917"/>
    </row>
    <row r="3" spans="1:8" ht="15" customHeight="1" x14ac:dyDescent="0.25">
      <c r="A3" s="963" t="s">
        <v>319</v>
      </c>
      <c r="B3" s="963"/>
      <c r="C3" s="963" t="s">
        <v>320</v>
      </c>
      <c r="D3" s="963"/>
    </row>
    <row r="4" spans="1:8" ht="60.75" customHeight="1" x14ac:dyDescent="0.25">
      <c r="A4" s="25" t="s">
        <v>0</v>
      </c>
      <c r="B4" s="26" t="s">
        <v>3</v>
      </c>
      <c r="C4" s="27" t="s">
        <v>1</v>
      </c>
      <c r="D4" s="27" t="s">
        <v>2</v>
      </c>
      <c r="E4" s="752" t="s">
        <v>1279</v>
      </c>
      <c r="F4" s="752" t="s">
        <v>1280</v>
      </c>
    </row>
    <row r="5" spans="1:8" ht="16.5" customHeight="1" thickBot="1" x14ac:dyDescent="0.3">
      <c r="A5" s="25">
        <v>1</v>
      </c>
      <c r="B5" s="27">
        <v>2</v>
      </c>
      <c r="C5" s="27">
        <v>3</v>
      </c>
      <c r="D5" s="27">
        <v>4</v>
      </c>
      <c r="E5" s="98">
        <v>5</v>
      </c>
      <c r="F5" s="98">
        <v>6</v>
      </c>
    </row>
    <row r="6" spans="1:8" ht="30" customHeight="1" thickBot="1" x14ac:dyDescent="0.3">
      <c r="A6" s="28">
        <v>1</v>
      </c>
      <c r="B6" s="679" t="s">
        <v>321</v>
      </c>
      <c r="C6" s="680">
        <v>1</v>
      </c>
      <c r="D6" s="676">
        <v>2008</v>
      </c>
      <c r="E6" s="673">
        <v>12</v>
      </c>
      <c r="F6" s="919" t="s">
        <v>941</v>
      </c>
      <c r="H6" s="993" t="s">
        <v>1771</v>
      </c>
    </row>
    <row r="7" spans="1:8" x14ac:dyDescent="0.25">
      <c r="A7" s="24">
        <v>2</v>
      </c>
      <c r="B7" s="679" t="s">
        <v>321</v>
      </c>
      <c r="C7" s="680">
        <v>9</v>
      </c>
      <c r="D7" s="677">
        <v>2007</v>
      </c>
      <c r="E7" s="673">
        <v>12</v>
      </c>
      <c r="F7" s="919"/>
      <c r="H7" s="780"/>
    </row>
    <row r="8" spans="1:8" x14ac:dyDescent="0.25">
      <c r="A8" s="24">
        <v>3</v>
      </c>
      <c r="B8" s="679" t="s">
        <v>157</v>
      </c>
      <c r="C8" s="680">
        <v>1</v>
      </c>
      <c r="D8" s="677">
        <v>2007</v>
      </c>
      <c r="E8" s="673">
        <v>12</v>
      </c>
      <c r="F8" s="919"/>
      <c r="H8" s="683"/>
    </row>
    <row r="9" spans="1:8" x14ac:dyDescent="0.25">
      <c r="A9" s="24">
        <v>4</v>
      </c>
      <c r="B9" s="679" t="s">
        <v>322</v>
      </c>
      <c r="C9" s="680">
        <v>1</v>
      </c>
      <c r="D9" s="677">
        <v>2010</v>
      </c>
      <c r="E9" s="673">
        <v>12</v>
      </c>
      <c r="F9" s="919"/>
      <c r="H9" s="683"/>
    </row>
    <row r="10" spans="1:8" x14ac:dyDescent="0.25">
      <c r="A10" s="24">
        <v>5</v>
      </c>
      <c r="B10" s="679" t="s">
        <v>323</v>
      </c>
      <c r="C10" s="680">
        <v>1</v>
      </c>
      <c r="D10" s="677">
        <v>2004</v>
      </c>
      <c r="E10" s="673">
        <v>12</v>
      </c>
      <c r="F10" s="919"/>
      <c r="H10" s="683"/>
    </row>
    <row r="11" spans="1:8" x14ac:dyDescent="0.25">
      <c r="A11" s="24">
        <v>6</v>
      </c>
      <c r="B11" s="679" t="s">
        <v>324</v>
      </c>
      <c r="C11" s="680">
        <v>1</v>
      </c>
      <c r="D11" s="677">
        <v>2004</v>
      </c>
      <c r="E11" s="673">
        <v>12</v>
      </c>
      <c r="F11" s="919"/>
      <c r="H11" s="683"/>
    </row>
    <row r="12" spans="1:8" x14ac:dyDescent="0.25">
      <c r="A12" s="24">
        <v>7</v>
      </c>
      <c r="B12" s="679" t="s">
        <v>325</v>
      </c>
      <c r="C12" s="680">
        <v>2</v>
      </c>
      <c r="D12" s="677">
        <v>2001</v>
      </c>
      <c r="E12" s="673">
        <v>12</v>
      </c>
      <c r="F12" s="919"/>
      <c r="H12" s="683"/>
    </row>
    <row r="13" spans="1:8" x14ac:dyDescent="0.25">
      <c r="A13" s="24">
        <v>8</v>
      </c>
      <c r="B13" s="679" t="s">
        <v>326</v>
      </c>
      <c r="C13" s="680">
        <v>1</v>
      </c>
      <c r="D13" s="677">
        <v>2004</v>
      </c>
      <c r="E13" s="674">
        <v>12</v>
      </c>
      <c r="F13" s="919"/>
      <c r="H13" s="683"/>
    </row>
    <row r="14" spans="1:8" x14ac:dyDescent="0.25">
      <c r="A14" s="24">
        <v>9</v>
      </c>
      <c r="B14" s="679" t="s">
        <v>327</v>
      </c>
      <c r="C14" s="680">
        <v>1</v>
      </c>
      <c r="D14" s="675">
        <v>2008</v>
      </c>
      <c r="E14" s="674">
        <v>12</v>
      </c>
      <c r="F14" s="919"/>
      <c r="H14" s="683"/>
    </row>
    <row r="15" spans="1:8" x14ac:dyDescent="0.25">
      <c r="A15" s="24">
        <v>10</v>
      </c>
      <c r="B15" s="679" t="s">
        <v>327</v>
      </c>
      <c r="C15" s="680">
        <v>2</v>
      </c>
      <c r="D15" s="675">
        <v>2004</v>
      </c>
      <c r="E15" s="674">
        <v>12</v>
      </c>
      <c r="F15" s="919"/>
      <c r="H15" s="683"/>
    </row>
    <row r="16" spans="1:8" x14ac:dyDescent="0.25">
      <c r="A16" s="24">
        <v>11</v>
      </c>
      <c r="B16" s="679" t="s">
        <v>328</v>
      </c>
      <c r="C16" s="680">
        <v>1</v>
      </c>
      <c r="D16" s="675">
        <v>2009</v>
      </c>
      <c r="E16" s="674">
        <v>12</v>
      </c>
      <c r="F16" s="919"/>
      <c r="H16" s="683"/>
    </row>
    <row r="17" spans="1:8" x14ac:dyDescent="0.25">
      <c r="A17" s="24">
        <v>12</v>
      </c>
      <c r="B17" s="679" t="s">
        <v>329</v>
      </c>
      <c r="C17" s="680">
        <v>1</v>
      </c>
      <c r="D17" s="678">
        <v>2012</v>
      </c>
      <c r="E17" s="674">
        <v>12</v>
      </c>
      <c r="F17" s="919"/>
      <c r="H17" s="683"/>
    </row>
    <row r="18" spans="1:8" x14ac:dyDescent="0.25">
      <c r="A18" s="24">
        <v>13</v>
      </c>
      <c r="B18" s="679" t="s">
        <v>1000</v>
      </c>
      <c r="C18" s="680">
        <v>1</v>
      </c>
      <c r="D18" s="678">
        <v>2013</v>
      </c>
      <c r="E18" s="674">
        <v>12</v>
      </c>
      <c r="F18" s="919"/>
      <c r="H18" s="683"/>
    </row>
    <row r="19" spans="1:8" x14ac:dyDescent="0.25">
      <c r="A19" s="24">
        <v>14</v>
      </c>
      <c r="B19" s="679" t="s">
        <v>330</v>
      </c>
      <c r="C19" s="680">
        <v>1</v>
      </c>
      <c r="D19" s="678">
        <v>2012</v>
      </c>
      <c r="E19" s="674">
        <v>12</v>
      </c>
      <c r="F19" s="919"/>
      <c r="H19" s="683"/>
    </row>
    <row r="20" spans="1:8" x14ac:dyDescent="0.25">
      <c r="A20" s="24">
        <v>15</v>
      </c>
      <c r="B20" s="679" t="s">
        <v>282</v>
      </c>
      <c r="C20" s="680">
        <v>1</v>
      </c>
      <c r="D20" s="678">
        <v>2007</v>
      </c>
      <c r="E20" s="674">
        <v>12</v>
      </c>
      <c r="F20" s="919"/>
      <c r="H20" s="683"/>
    </row>
    <row r="21" spans="1:8" x14ac:dyDescent="0.25">
      <c r="A21" s="24">
        <v>16</v>
      </c>
      <c r="B21" s="679" t="s">
        <v>331</v>
      </c>
      <c r="C21" s="680">
        <v>1</v>
      </c>
      <c r="D21" s="678">
        <v>2003</v>
      </c>
      <c r="E21" s="674">
        <v>12</v>
      </c>
      <c r="F21" s="919"/>
      <c r="H21" s="683"/>
    </row>
    <row r="22" spans="1:8" x14ac:dyDescent="0.25">
      <c r="A22" s="24">
        <v>17</v>
      </c>
      <c r="B22" s="679" t="s">
        <v>332</v>
      </c>
      <c r="C22" s="680">
        <v>1</v>
      </c>
      <c r="D22" s="678">
        <v>2003</v>
      </c>
      <c r="E22" s="674">
        <v>12</v>
      </c>
      <c r="F22" s="919"/>
      <c r="H22" s="683"/>
    </row>
    <row r="23" spans="1:8" x14ac:dyDescent="0.25">
      <c r="A23" s="24">
        <v>18</v>
      </c>
      <c r="B23" s="679" t="s">
        <v>333</v>
      </c>
      <c r="C23" s="680">
        <v>1</v>
      </c>
      <c r="D23" s="678">
        <v>2003</v>
      </c>
      <c r="E23" s="674">
        <v>12</v>
      </c>
      <c r="F23" s="919"/>
      <c r="H23" s="683"/>
    </row>
    <row r="24" spans="1:8" x14ac:dyDescent="0.25">
      <c r="A24" s="24">
        <v>19</v>
      </c>
      <c r="B24" s="679" t="s">
        <v>334</v>
      </c>
      <c r="C24" s="680">
        <v>1</v>
      </c>
      <c r="D24" s="678">
        <v>2001</v>
      </c>
      <c r="E24" s="674">
        <v>12</v>
      </c>
      <c r="F24" s="919"/>
      <c r="H24" s="683"/>
    </row>
    <row r="25" spans="1:8" x14ac:dyDescent="0.25">
      <c r="A25" s="24">
        <v>20</v>
      </c>
      <c r="B25" s="679" t="s">
        <v>335</v>
      </c>
      <c r="C25" s="680">
        <v>1</v>
      </c>
      <c r="D25" s="678">
        <v>2003</v>
      </c>
      <c r="E25" s="674">
        <v>12</v>
      </c>
      <c r="F25" s="919"/>
      <c r="H25" s="683"/>
    </row>
    <row r="26" spans="1:8" x14ac:dyDescent="0.25">
      <c r="A26" s="24">
        <v>21</v>
      </c>
      <c r="B26" s="679" t="s">
        <v>199</v>
      </c>
      <c r="C26" s="680">
        <v>1</v>
      </c>
      <c r="D26" s="678">
        <v>2003</v>
      </c>
      <c r="E26" s="674">
        <v>12</v>
      </c>
      <c r="F26" s="919"/>
      <c r="H26" s="683"/>
    </row>
    <row r="27" spans="1:8" x14ac:dyDescent="0.25">
      <c r="A27" s="24">
        <v>22</v>
      </c>
      <c r="B27" s="679" t="s">
        <v>336</v>
      </c>
      <c r="C27" s="680">
        <v>1</v>
      </c>
      <c r="D27" s="678">
        <v>2013</v>
      </c>
      <c r="E27" s="674">
        <v>12</v>
      </c>
      <c r="F27" s="919"/>
      <c r="H27" s="683"/>
    </row>
    <row r="28" spans="1:8" x14ac:dyDescent="0.25">
      <c r="A28" s="418">
        <v>23</v>
      </c>
      <c r="B28" s="679" t="s">
        <v>337</v>
      </c>
      <c r="C28" s="680">
        <v>8</v>
      </c>
      <c r="D28" s="681">
        <v>2009</v>
      </c>
      <c r="E28" s="673">
        <v>12</v>
      </c>
      <c r="F28" s="919"/>
      <c r="H28" s="683"/>
    </row>
    <row r="29" spans="1:8" x14ac:dyDescent="0.25">
      <c r="C29">
        <f>SUM(C6:C28)</f>
        <v>40</v>
      </c>
    </row>
  </sheetData>
  <mergeCells count="4">
    <mergeCell ref="E1:F1"/>
    <mergeCell ref="A3:B3"/>
    <mergeCell ref="C3:D3"/>
    <mergeCell ref="F6:F28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54.140625" customWidth="1"/>
    <col min="3" max="3" width="15.140625" customWidth="1"/>
    <col min="4" max="4" width="26.28515625" customWidth="1"/>
    <col min="8" max="8" width="50.28515625" style="682" customWidth="1"/>
  </cols>
  <sheetData>
    <row r="1" spans="1:8" x14ac:dyDescent="0.25">
      <c r="E1" s="917"/>
      <c r="F1" s="917"/>
      <c r="G1" s="917"/>
    </row>
    <row r="3" spans="1:8" ht="36.75" customHeight="1" x14ac:dyDescent="0.25">
      <c r="A3" s="969" t="s">
        <v>338</v>
      </c>
      <c r="B3" s="970"/>
      <c r="C3" s="963" t="s">
        <v>339</v>
      </c>
      <c r="D3" s="963"/>
    </row>
    <row r="4" spans="1:8" ht="51.75" customHeight="1" x14ac:dyDescent="0.25">
      <c r="A4" s="31" t="s">
        <v>0</v>
      </c>
      <c r="B4" s="83" t="s">
        <v>3</v>
      </c>
      <c r="C4" s="83" t="s">
        <v>1</v>
      </c>
      <c r="D4" s="83" t="s">
        <v>2</v>
      </c>
      <c r="E4" s="752" t="s">
        <v>1279</v>
      </c>
      <c r="F4" s="752" t="s">
        <v>1280</v>
      </c>
    </row>
    <row r="5" spans="1:8" ht="15.75" thickBot="1" x14ac:dyDescent="0.3">
      <c r="A5" s="31">
        <v>1</v>
      </c>
      <c r="B5" s="83">
        <v>2</v>
      </c>
      <c r="C5" s="83">
        <v>3</v>
      </c>
      <c r="D5" s="83">
        <v>4</v>
      </c>
      <c r="E5" s="98">
        <v>5</v>
      </c>
      <c r="F5" s="98">
        <v>6</v>
      </c>
    </row>
    <row r="6" spans="1:8" ht="28.5" customHeight="1" thickBot="1" x14ac:dyDescent="0.3">
      <c r="A6" s="127">
        <v>1</v>
      </c>
      <c r="B6" s="665" t="s">
        <v>140</v>
      </c>
      <c r="C6" s="666">
        <v>1</v>
      </c>
      <c r="D6" s="667">
        <v>2003</v>
      </c>
      <c r="E6" s="661">
        <v>12</v>
      </c>
      <c r="F6" s="919" t="s">
        <v>941</v>
      </c>
      <c r="H6" s="993" t="s">
        <v>1771</v>
      </c>
    </row>
    <row r="7" spans="1:8" x14ac:dyDescent="0.25">
      <c r="A7" s="91">
        <v>2</v>
      </c>
      <c r="B7" s="662" t="s">
        <v>1001</v>
      </c>
      <c r="C7" s="666">
        <v>1</v>
      </c>
      <c r="D7" s="664">
        <v>2012</v>
      </c>
      <c r="E7" s="661">
        <v>12</v>
      </c>
      <c r="F7" s="919"/>
      <c r="H7" s="780"/>
    </row>
    <row r="8" spans="1:8" x14ac:dyDescent="0.25">
      <c r="A8" s="91">
        <v>3</v>
      </c>
      <c r="B8" s="662" t="s">
        <v>1002</v>
      </c>
      <c r="C8" s="666">
        <v>1</v>
      </c>
      <c r="D8" s="664">
        <v>1997</v>
      </c>
      <c r="E8" s="661">
        <v>12</v>
      </c>
      <c r="F8" s="919"/>
      <c r="H8" s="683"/>
    </row>
    <row r="9" spans="1:8" x14ac:dyDescent="0.25">
      <c r="A9" s="91">
        <v>4</v>
      </c>
      <c r="B9" s="662" t="s">
        <v>27</v>
      </c>
      <c r="C9" s="666">
        <v>1</v>
      </c>
      <c r="D9" s="664">
        <v>2005</v>
      </c>
      <c r="E9" s="661">
        <v>12</v>
      </c>
      <c r="F9" s="919"/>
      <c r="H9" s="683"/>
    </row>
    <row r="10" spans="1:8" x14ac:dyDescent="0.25">
      <c r="A10" s="91">
        <v>5</v>
      </c>
      <c r="B10" s="662" t="s">
        <v>341</v>
      </c>
      <c r="C10" s="666">
        <v>1</v>
      </c>
      <c r="D10" s="664">
        <v>2001</v>
      </c>
      <c r="E10" s="661">
        <v>12</v>
      </c>
      <c r="F10" s="919"/>
      <c r="H10" s="683"/>
    </row>
    <row r="11" spans="1:8" x14ac:dyDescent="0.25">
      <c r="A11" s="91">
        <v>6</v>
      </c>
      <c r="B11" s="662" t="s">
        <v>1003</v>
      </c>
      <c r="C11" s="666">
        <v>1</v>
      </c>
      <c r="D11" s="664">
        <v>2003</v>
      </c>
      <c r="E11" s="661">
        <v>12</v>
      </c>
      <c r="F11" s="919"/>
      <c r="H11" s="683"/>
    </row>
    <row r="12" spans="1:8" x14ac:dyDescent="0.25">
      <c r="A12" s="91">
        <v>7</v>
      </c>
      <c r="B12" s="662" t="s">
        <v>332</v>
      </c>
      <c r="C12" s="666">
        <v>1</v>
      </c>
      <c r="D12" s="664">
        <v>2010</v>
      </c>
      <c r="E12" s="661">
        <v>12</v>
      </c>
      <c r="F12" s="919"/>
      <c r="H12" s="683"/>
    </row>
    <row r="13" spans="1:8" x14ac:dyDescent="0.25">
      <c r="A13" s="91">
        <v>8</v>
      </c>
      <c r="B13" s="662" t="s">
        <v>1228</v>
      </c>
      <c r="C13" s="663">
        <v>1</v>
      </c>
      <c r="D13" s="664">
        <v>2007</v>
      </c>
      <c r="E13" s="661">
        <v>12</v>
      </c>
      <c r="F13" s="919"/>
      <c r="H13" s="683"/>
    </row>
    <row r="14" spans="1:8" x14ac:dyDescent="0.25">
      <c r="A14" s="91">
        <v>9</v>
      </c>
      <c r="B14" s="662" t="s">
        <v>1004</v>
      </c>
      <c r="C14" s="663">
        <v>1</v>
      </c>
      <c r="D14" s="663">
        <v>2010</v>
      </c>
      <c r="E14" s="661">
        <v>12</v>
      </c>
      <c r="F14" s="919"/>
      <c r="H14" s="683"/>
    </row>
    <row r="15" spans="1:8" x14ac:dyDescent="0.25">
      <c r="A15" s="91">
        <v>10</v>
      </c>
      <c r="B15" s="668" t="s">
        <v>1005</v>
      </c>
      <c r="C15" s="669">
        <v>1</v>
      </c>
      <c r="D15" s="669">
        <v>2012</v>
      </c>
      <c r="E15" s="661">
        <v>12</v>
      </c>
      <c r="F15" s="919"/>
      <c r="H15" s="683"/>
    </row>
    <row r="16" spans="1:8" x14ac:dyDescent="0.25">
      <c r="C16">
        <f>SUM(C6:C15)</f>
        <v>10</v>
      </c>
      <c r="E16" s="431"/>
      <c r="F16" s="428"/>
      <c r="H16" s="683"/>
    </row>
    <row r="17" spans="5:8" x14ac:dyDescent="0.25">
      <c r="E17" s="431"/>
      <c r="F17" s="428"/>
      <c r="H17" s="683"/>
    </row>
    <row r="18" spans="5:8" x14ac:dyDescent="0.25">
      <c r="E18" s="431"/>
      <c r="F18" s="428"/>
      <c r="H18" s="683"/>
    </row>
    <row r="19" spans="5:8" x14ac:dyDescent="0.25">
      <c r="E19" s="431"/>
      <c r="F19" s="428"/>
      <c r="H19" s="683"/>
    </row>
    <row r="20" spans="5:8" x14ac:dyDescent="0.25">
      <c r="E20" s="431"/>
      <c r="F20" s="428"/>
      <c r="H20" s="683"/>
    </row>
    <row r="21" spans="5:8" x14ac:dyDescent="0.25">
      <c r="E21" s="431"/>
      <c r="F21" s="428"/>
      <c r="H21" s="683"/>
    </row>
    <row r="22" spans="5:8" x14ac:dyDescent="0.25">
      <c r="E22" s="431"/>
      <c r="F22" s="428"/>
      <c r="H22" s="683"/>
    </row>
    <row r="23" spans="5:8" x14ac:dyDescent="0.25">
      <c r="E23" s="431"/>
      <c r="F23" s="428"/>
      <c r="H23" s="683"/>
    </row>
    <row r="24" spans="5:8" x14ac:dyDescent="0.25">
      <c r="E24" s="431"/>
      <c r="F24" s="428"/>
      <c r="H24" s="683"/>
    </row>
    <row r="25" spans="5:8" x14ac:dyDescent="0.25">
      <c r="E25" s="431"/>
      <c r="F25" s="428"/>
      <c r="H25" s="683"/>
    </row>
    <row r="26" spans="5:8" x14ac:dyDescent="0.25">
      <c r="E26" s="431"/>
      <c r="F26" s="428"/>
      <c r="H26" s="683"/>
    </row>
    <row r="27" spans="5:8" x14ac:dyDescent="0.25">
      <c r="E27" s="431"/>
      <c r="F27" s="428"/>
      <c r="H27" s="683"/>
    </row>
    <row r="28" spans="5:8" x14ac:dyDescent="0.25">
      <c r="E28" s="431"/>
      <c r="F28" s="428"/>
      <c r="H28" s="683"/>
    </row>
  </sheetData>
  <mergeCells count="4">
    <mergeCell ref="E1:G1"/>
    <mergeCell ref="A3:B3"/>
    <mergeCell ref="C3:D3"/>
    <mergeCell ref="F6:F15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63.140625" customWidth="1"/>
    <col min="3" max="3" width="13.5703125" customWidth="1"/>
    <col min="4" max="4" width="26.42578125" customWidth="1"/>
    <col min="8" max="8" width="50.28515625" style="682" customWidth="1"/>
  </cols>
  <sheetData>
    <row r="1" spans="1:8" x14ac:dyDescent="0.25">
      <c r="E1" s="917"/>
      <c r="F1" s="917"/>
    </row>
    <row r="3" spans="1:8" ht="45.75" customHeight="1" x14ac:dyDescent="0.25">
      <c r="A3" s="969" t="s">
        <v>338</v>
      </c>
      <c r="B3" s="971"/>
      <c r="C3" s="963" t="s">
        <v>342</v>
      </c>
      <c r="D3" s="963"/>
    </row>
    <row r="4" spans="1:8" ht="57" customHeight="1" x14ac:dyDescent="0.25">
      <c r="A4" s="31" t="s">
        <v>0</v>
      </c>
      <c r="B4" s="32" t="s">
        <v>3</v>
      </c>
      <c r="C4" s="33" t="s">
        <v>1</v>
      </c>
      <c r="D4" s="33" t="s">
        <v>2</v>
      </c>
      <c r="E4" s="752" t="s">
        <v>1279</v>
      </c>
      <c r="F4" s="752" t="s">
        <v>1280</v>
      </c>
    </row>
    <row r="5" spans="1:8" ht="15.75" thickBot="1" x14ac:dyDescent="0.3">
      <c r="A5" s="31">
        <v>1</v>
      </c>
      <c r="B5" s="33">
        <v>2</v>
      </c>
      <c r="C5" s="33">
        <v>3</v>
      </c>
      <c r="D5" s="33">
        <v>4</v>
      </c>
      <c r="E5" s="98">
        <v>5</v>
      </c>
      <c r="F5" s="98">
        <v>6</v>
      </c>
    </row>
    <row r="6" spans="1:8" ht="30.75" customHeight="1" thickBot="1" x14ac:dyDescent="0.3">
      <c r="A6" s="34">
        <v>1</v>
      </c>
      <c r="B6" s="693" t="s">
        <v>1006</v>
      </c>
      <c r="C6" s="688">
        <v>3</v>
      </c>
      <c r="D6" s="689">
        <v>2002</v>
      </c>
      <c r="E6" s="684">
        <v>12</v>
      </c>
      <c r="F6" s="919" t="s">
        <v>941</v>
      </c>
      <c r="H6" s="993" t="s">
        <v>1771</v>
      </c>
    </row>
    <row r="7" spans="1:8" x14ac:dyDescent="0.25">
      <c r="A7" s="30">
        <v>2</v>
      </c>
      <c r="B7" s="694" t="s">
        <v>1007</v>
      </c>
      <c r="C7" s="688">
        <v>1</v>
      </c>
      <c r="D7" s="690">
        <v>2006</v>
      </c>
      <c r="E7" s="684">
        <v>12</v>
      </c>
      <c r="F7" s="919"/>
      <c r="H7" s="780"/>
    </row>
    <row r="8" spans="1:8" x14ac:dyDescent="0.25">
      <c r="A8" s="30">
        <v>3</v>
      </c>
      <c r="B8" s="694" t="s">
        <v>1008</v>
      </c>
      <c r="C8" s="688">
        <v>2</v>
      </c>
      <c r="D8" s="690">
        <v>2014</v>
      </c>
      <c r="E8" s="684">
        <v>12</v>
      </c>
      <c r="F8" s="919"/>
      <c r="H8" s="683"/>
    </row>
    <row r="9" spans="1:8" x14ac:dyDescent="0.25">
      <c r="A9" s="30">
        <v>4</v>
      </c>
      <c r="B9" s="694" t="s">
        <v>985</v>
      </c>
      <c r="C9" s="688">
        <v>1</v>
      </c>
      <c r="D9" s="690">
        <v>2003</v>
      </c>
      <c r="E9" s="684">
        <v>12</v>
      </c>
      <c r="F9" s="919"/>
      <c r="H9" s="683"/>
    </row>
    <row r="10" spans="1:8" x14ac:dyDescent="0.25">
      <c r="A10" s="30">
        <v>5</v>
      </c>
      <c r="B10" s="694" t="s">
        <v>1009</v>
      </c>
      <c r="C10" s="688">
        <v>1</v>
      </c>
      <c r="D10" s="690">
        <v>2005</v>
      </c>
      <c r="E10" s="684">
        <v>12</v>
      </c>
      <c r="F10" s="919"/>
      <c r="H10" s="683"/>
    </row>
    <row r="11" spans="1:8" x14ac:dyDescent="0.25">
      <c r="A11" s="30">
        <v>6</v>
      </c>
      <c r="B11" s="694" t="s">
        <v>343</v>
      </c>
      <c r="C11" s="688">
        <v>1</v>
      </c>
      <c r="D11" s="690">
        <v>2003</v>
      </c>
      <c r="E11" s="684">
        <v>12</v>
      </c>
      <c r="F11" s="919"/>
      <c r="H11" s="683"/>
    </row>
    <row r="12" spans="1:8" x14ac:dyDescent="0.25">
      <c r="A12" s="30">
        <v>7</v>
      </c>
      <c r="B12" s="694" t="s">
        <v>1010</v>
      </c>
      <c r="C12" s="688">
        <v>1</v>
      </c>
      <c r="D12" s="690">
        <v>2010</v>
      </c>
      <c r="E12" s="684">
        <v>12</v>
      </c>
      <c r="F12" s="919"/>
      <c r="H12" s="683"/>
    </row>
    <row r="13" spans="1:8" x14ac:dyDescent="0.25">
      <c r="A13" s="30">
        <v>8</v>
      </c>
      <c r="B13" s="694" t="s">
        <v>232</v>
      </c>
      <c r="C13" s="688">
        <v>1</v>
      </c>
      <c r="D13" s="690">
        <v>2003</v>
      </c>
      <c r="E13" s="685">
        <v>12</v>
      </c>
      <c r="F13" s="919"/>
      <c r="H13" s="683"/>
    </row>
    <row r="14" spans="1:8" x14ac:dyDescent="0.25">
      <c r="A14" s="30">
        <v>9</v>
      </c>
      <c r="B14" s="694" t="s">
        <v>353</v>
      </c>
      <c r="C14" s="691">
        <v>1</v>
      </c>
      <c r="D14" s="690">
        <v>1996</v>
      </c>
      <c r="E14" s="685">
        <v>12</v>
      </c>
      <c r="F14" s="919"/>
      <c r="H14" s="683"/>
    </row>
    <row r="15" spans="1:8" x14ac:dyDescent="0.25">
      <c r="A15" s="30">
        <v>10</v>
      </c>
      <c r="B15" s="694" t="s">
        <v>943</v>
      </c>
      <c r="C15" s="691">
        <v>1</v>
      </c>
      <c r="D15" s="691">
        <v>2008</v>
      </c>
      <c r="E15" s="685">
        <v>12</v>
      </c>
      <c r="F15" s="919"/>
      <c r="H15" s="683"/>
    </row>
    <row r="16" spans="1:8" x14ac:dyDescent="0.25">
      <c r="A16" s="30">
        <v>11</v>
      </c>
      <c r="B16" s="695" t="s">
        <v>368</v>
      </c>
      <c r="C16" s="692">
        <v>1</v>
      </c>
      <c r="D16" s="692">
        <v>1996</v>
      </c>
      <c r="E16" s="685">
        <v>12</v>
      </c>
      <c r="F16" s="919"/>
      <c r="H16" s="683"/>
    </row>
    <row r="17" spans="1:8" x14ac:dyDescent="0.25">
      <c r="A17" s="30">
        <v>12</v>
      </c>
      <c r="B17" s="695" t="s">
        <v>332</v>
      </c>
      <c r="C17" s="692">
        <v>1</v>
      </c>
      <c r="D17" s="692">
        <v>2010</v>
      </c>
      <c r="E17" s="685">
        <v>12</v>
      </c>
      <c r="F17" s="919"/>
      <c r="H17" s="683"/>
    </row>
    <row r="18" spans="1:8" x14ac:dyDescent="0.25">
      <c r="A18" s="30">
        <v>13</v>
      </c>
      <c r="B18" s="695" t="s">
        <v>1011</v>
      </c>
      <c r="C18" s="692">
        <v>1</v>
      </c>
      <c r="D18" s="692">
        <v>2009</v>
      </c>
      <c r="E18" s="685">
        <v>12</v>
      </c>
      <c r="F18" s="919"/>
      <c r="H18" s="683"/>
    </row>
    <row r="19" spans="1:8" x14ac:dyDescent="0.25">
      <c r="A19" s="30">
        <v>14</v>
      </c>
      <c r="B19" s="695" t="s">
        <v>1012</v>
      </c>
      <c r="C19" s="692">
        <v>1</v>
      </c>
      <c r="D19" s="692">
        <v>2009</v>
      </c>
      <c r="E19" s="685">
        <v>12</v>
      </c>
      <c r="F19" s="919"/>
      <c r="H19" s="683"/>
    </row>
    <row r="20" spans="1:8" x14ac:dyDescent="0.25">
      <c r="A20" s="30">
        <v>15</v>
      </c>
      <c r="B20" s="695" t="s">
        <v>1013</v>
      </c>
      <c r="C20" s="692">
        <v>1</v>
      </c>
      <c r="D20" s="692">
        <v>2005</v>
      </c>
      <c r="E20" s="685">
        <v>12</v>
      </c>
      <c r="F20" s="919"/>
      <c r="H20" s="683"/>
    </row>
    <row r="21" spans="1:8" x14ac:dyDescent="0.25">
      <c r="A21" s="30">
        <v>16</v>
      </c>
      <c r="B21" s="695" t="s">
        <v>91</v>
      </c>
      <c r="C21" s="692">
        <v>1</v>
      </c>
      <c r="D21" s="692">
        <v>2008</v>
      </c>
      <c r="E21" s="685">
        <v>12</v>
      </c>
      <c r="F21" s="919"/>
      <c r="H21" s="683"/>
    </row>
    <row r="22" spans="1:8" x14ac:dyDescent="0.25">
      <c r="A22" s="30">
        <v>17</v>
      </c>
      <c r="B22" s="695" t="s">
        <v>1014</v>
      </c>
      <c r="C22" s="692">
        <v>1</v>
      </c>
      <c r="D22" s="692">
        <v>2005</v>
      </c>
      <c r="E22" s="685">
        <v>12</v>
      </c>
      <c r="F22" s="919"/>
      <c r="H22" s="683"/>
    </row>
    <row r="23" spans="1:8" x14ac:dyDescent="0.25">
      <c r="A23" s="30">
        <v>18</v>
      </c>
      <c r="B23" s="695" t="s">
        <v>1015</v>
      </c>
      <c r="C23" s="692">
        <v>1</v>
      </c>
      <c r="D23" s="692">
        <v>2012</v>
      </c>
      <c r="E23" s="685">
        <v>12</v>
      </c>
      <c r="F23" s="919"/>
      <c r="H23" s="683"/>
    </row>
    <row r="24" spans="1:8" x14ac:dyDescent="0.25">
      <c r="A24" s="418">
        <v>19</v>
      </c>
      <c r="B24" s="694" t="s">
        <v>236</v>
      </c>
      <c r="C24" s="696">
        <v>1</v>
      </c>
      <c r="D24" s="696">
        <v>2011</v>
      </c>
      <c r="E24" s="684">
        <v>12</v>
      </c>
      <c r="F24" s="919"/>
      <c r="H24" s="683"/>
    </row>
    <row r="25" spans="1:8" x14ac:dyDescent="0.25">
      <c r="B25" s="682"/>
      <c r="C25" s="682">
        <v>22</v>
      </c>
      <c r="D25" s="682"/>
      <c r="E25" s="687"/>
      <c r="F25" s="686"/>
      <c r="H25" s="683"/>
    </row>
    <row r="26" spans="1:8" x14ac:dyDescent="0.25">
      <c r="B26" s="682"/>
      <c r="C26" s="682"/>
      <c r="D26" s="682"/>
      <c r="E26" s="687"/>
      <c r="F26" s="686"/>
      <c r="H26" s="683"/>
    </row>
    <row r="27" spans="1:8" x14ac:dyDescent="0.25">
      <c r="B27" s="682"/>
      <c r="C27" s="682"/>
      <c r="D27" s="682"/>
      <c r="E27" s="687"/>
      <c r="F27" s="686"/>
      <c r="H27" s="683"/>
    </row>
    <row r="28" spans="1:8" x14ac:dyDescent="0.25">
      <c r="B28" s="682"/>
      <c r="C28" s="682"/>
      <c r="D28" s="682"/>
      <c r="E28" s="687"/>
      <c r="F28" s="686"/>
      <c r="H28" s="683"/>
    </row>
  </sheetData>
  <mergeCells count="4">
    <mergeCell ref="E1:F1"/>
    <mergeCell ref="A3:B3"/>
    <mergeCell ref="C3:D3"/>
    <mergeCell ref="F6:F24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44.85546875" customWidth="1"/>
    <col min="3" max="3" width="21.28515625" customWidth="1"/>
    <col min="4" max="4" width="17.28515625" customWidth="1"/>
    <col min="8" max="8" width="50.28515625" style="682" customWidth="1"/>
  </cols>
  <sheetData>
    <row r="1" spans="1:8" x14ac:dyDescent="0.25">
      <c r="B1" s="5" t="s">
        <v>16</v>
      </c>
      <c r="C1" s="5"/>
      <c r="D1" s="5"/>
    </row>
    <row r="3" spans="1:8" ht="30" customHeight="1" x14ac:dyDescent="0.25">
      <c r="A3" s="972" t="s">
        <v>296</v>
      </c>
      <c r="B3" s="972"/>
      <c r="C3" s="933" t="s">
        <v>297</v>
      </c>
      <c r="D3" s="933"/>
    </row>
    <row r="4" spans="1:8" ht="54.7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8" s="364" customFormat="1" ht="18.75" customHeight="1" thickBot="1" x14ac:dyDescent="0.3">
      <c r="A5" s="91">
        <v>1</v>
      </c>
      <c r="B5" s="429">
        <v>2</v>
      </c>
      <c r="C5" s="35">
        <v>3</v>
      </c>
      <c r="D5" s="35">
        <v>4</v>
      </c>
      <c r="E5" s="98">
        <v>5</v>
      </c>
      <c r="F5" s="98">
        <v>6</v>
      </c>
      <c r="H5" s="682"/>
    </row>
    <row r="6" spans="1:8" ht="33.75" customHeight="1" thickBot="1" x14ac:dyDescent="0.3">
      <c r="A6" s="91">
        <v>1</v>
      </c>
      <c r="B6" s="434" t="s">
        <v>298</v>
      </c>
      <c r="C6" s="435">
        <v>2</v>
      </c>
      <c r="D6" s="435">
        <v>2003</v>
      </c>
      <c r="E6" s="9">
        <v>10</v>
      </c>
      <c r="F6" s="944" t="s">
        <v>802</v>
      </c>
      <c r="H6" s="993" t="s">
        <v>1771</v>
      </c>
    </row>
    <row r="7" spans="1:8" ht="15.75" x14ac:dyDescent="0.25">
      <c r="A7" s="91">
        <v>2</v>
      </c>
      <c r="B7" s="436" t="s">
        <v>1016</v>
      </c>
      <c r="C7" s="433">
        <v>1</v>
      </c>
      <c r="D7" s="433">
        <v>2017</v>
      </c>
      <c r="E7" s="9">
        <v>10</v>
      </c>
      <c r="F7" s="944"/>
      <c r="H7" s="780"/>
    </row>
    <row r="8" spans="1:8" ht="15.75" x14ac:dyDescent="0.25">
      <c r="A8" s="91">
        <v>3</v>
      </c>
      <c r="B8" s="436" t="s">
        <v>190</v>
      </c>
      <c r="C8" s="433">
        <v>1</v>
      </c>
      <c r="D8" s="433">
        <v>2007</v>
      </c>
      <c r="E8" s="9">
        <v>10</v>
      </c>
      <c r="F8" s="944"/>
      <c r="H8" s="683"/>
    </row>
    <row r="9" spans="1:8" ht="15.75" x14ac:dyDescent="0.25">
      <c r="A9" s="91">
        <v>4</v>
      </c>
      <c r="B9" s="436" t="s">
        <v>155</v>
      </c>
      <c r="C9" s="433">
        <v>2</v>
      </c>
      <c r="D9" s="433">
        <v>2007</v>
      </c>
      <c r="E9" s="9">
        <v>10</v>
      </c>
      <c r="F9" s="944"/>
      <c r="H9" s="683"/>
    </row>
    <row r="10" spans="1:8" ht="15.75" x14ac:dyDescent="0.25">
      <c r="A10" s="91">
        <v>5</v>
      </c>
      <c r="B10" s="436" t="s">
        <v>1017</v>
      </c>
      <c r="C10" s="433">
        <v>2</v>
      </c>
      <c r="D10" s="433">
        <v>2017</v>
      </c>
      <c r="E10" s="9">
        <v>10</v>
      </c>
      <c r="F10" s="944"/>
      <c r="H10" s="683"/>
    </row>
    <row r="11" spans="1:8" ht="15.75" x14ac:dyDescent="0.25">
      <c r="A11" s="91">
        <v>6</v>
      </c>
      <c r="B11" s="436" t="s">
        <v>299</v>
      </c>
      <c r="C11" s="433">
        <v>1</v>
      </c>
      <c r="D11" s="433">
        <v>2008</v>
      </c>
      <c r="E11" s="9">
        <v>10</v>
      </c>
      <c r="F11" s="944"/>
      <c r="H11" s="683"/>
    </row>
    <row r="12" spans="1:8" ht="15.75" x14ac:dyDescent="0.25">
      <c r="A12" s="91">
        <v>7</v>
      </c>
      <c r="B12" s="436" t="s">
        <v>551</v>
      </c>
      <c r="C12" s="433">
        <v>1</v>
      </c>
      <c r="D12" s="433">
        <v>2017</v>
      </c>
      <c r="E12" s="9">
        <v>10</v>
      </c>
      <c r="F12" s="944"/>
      <c r="H12" s="683"/>
    </row>
    <row r="13" spans="1:8" ht="15.75" x14ac:dyDescent="0.25">
      <c r="A13" s="91">
        <v>8</v>
      </c>
      <c r="B13" s="437" t="s">
        <v>300</v>
      </c>
      <c r="C13" s="433">
        <v>1</v>
      </c>
      <c r="D13" s="433">
        <v>2007</v>
      </c>
      <c r="E13" s="9">
        <v>10</v>
      </c>
      <c r="F13" s="944"/>
      <c r="H13" s="683"/>
    </row>
    <row r="14" spans="1:8" ht="15.75" x14ac:dyDescent="0.25">
      <c r="A14" s="91">
        <v>9</v>
      </c>
      <c r="B14" s="436" t="s">
        <v>301</v>
      </c>
      <c r="C14" s="433">
        <v>1</v>
      </c>
      <c r="D14" s="433">
        <v>2003</v>
      </c>
      <c r="E14" s="9">
        <v>10</v>
      </c>
      <c r="F14" s="944"/>
      <c r="H14" s="683"/>
    </row>
    <row r="15" spans="1:8" ht="15.75" x14ac:dyDescent="0.25">
      <c r="A15" s="91">
        <v>10</v>
      </c>
      <c r="B15" s="436" t="s">
        <v>1018</v>
      </c>
      <c r="C15" s="433">
        <v>1</v>
      </c>
      <c r="D15" s="433">
        <v>2015</v>
      </c>
      <c r="E15" s="9">
        <v>10</v>
      </c>
      <c r="F15" s="944"/>
      <c r="H15" s="683"/>
    </row>
    <row r="16" spans="1:8" ht="15.75" x14ac:dyDescent="0.25">
      <c r="A16" s="91">
        <v>11</v>
      </c>
      <c r="B16" s="436" t="s">
        <v>1019</v>
      </c>
      <c r="C16" s="433">
        <v>2</v>
      </c>
      <c r="D16" s="433">
        <v>2017</v>
      </c>
      <c r="E16" s="9">
        <v>10</v>
      </c>
      <c r="F16" s="944"/>
      <c r="H16" s="683"/>
    </row>
    <row r="17" spans="1:8" ht="15.75" x14ac:dyDescent="0.25">
      <c r="A17" s="91">
        <v>12</v>
      </c>
      <c r="B17" s="436" t="s">
        <v>303</v>
      </c>
      <c r="C17" s="433">
        <v>1</v>
      </c>
      <c r="D17" s="433">
        <v>2004</v>
      </c>
      <c r="E17" s="9">
        <v>10</v>
      </c>
      <c r="F17" s="944"/>
      <c r="H17" s="683"/>
    </row>
    <row r="18" spans="1:8" x14ac:dyDescent="0.25">
      <c r="C18">
        <f>SUM(C6:C17)</f>
        <v>16</v>
      </c>
      <c r="H18" s="683"/>
    </row>
    <row r="19" spans="1:8" x14ac:dyDescent="0.25">
      <c r="H19" s="683"/>
    </row>
    <row r="20" spans="1:8" x14ac:dyDescent="0.25">
      <c r="H20" s="683"/>
    </row>
    <row r="21" spans="1:8" x14ac:dyDescent="0.25"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3">
    <mergeCell ref="C3:D3"/>
    <mergeCell ref="A3:B3"/>
    <mergeCell ref="F6:F17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1" max="1" width="9.140625" style="37"/>
    <col min="2" max="2" width="32.85546875" style="37" customWidth="1"/>
    <col min="3" max="3" width="21.28515625" style="37" customWidth="1"/>
    <col min="4" max="4" width="21.85546875" style="12" customWidth="1"/>
    <col min="5" max="5" width="9.140625" style="12"/>
    <col min="6" max="7" width="9.140625" style="37"/>
    <col min="8" max="8" width="50.28515625" style="682" customWidth="1"/>
    <col min="9" max="16384" width="9.140625" style="37"/>
  </cols>
  <sheetData>
    <row r="1" spans="1:8" x14ac:dyDescent="0.25">
      <c r="A1" s="364"/>
      <c r="B1" s="5" t="s">
        <v>16</v>
      </c>
      <c r="C1" s="5"/>
      <c r="D1" s="5"/>
      <c r="E1" s="364"/>
      <c r="F1" s="364"/>
    </row>
    <row r="2" spans="1:8" x14ac:dyDescent="0.25">
      <c r="A2" s="364"/>
      <c r="B2" s="364"/>
      <c r="C2" s="364"/>
      <c r="D2" s="364"/>
      <c r="E2" s="364"/>
      <c r="F2" s="364"/>
    </row>
    <row r="3" spans="1:8" ht="15" customHeight="1" x14ac:dyDescent="0.25">
      <c r="A3" s="972" t="s">
        <v>296</v>
      </c>
      <c r="B3" s="972"/>
      <c r="C3" s="973" t="s">
        <v>1020</v>
      </c>
      <c r="D3" s="973"/>
      <c r="E3" s="364"/>
      <c r="F3" s="364"/>
    </row>
    <row r="4" spans="1:8" ht="60" x14ac:dyDescent="0.25">
      <c r="A4" s="91" t="s">
        <v>0</v>
      </c>
      <c r="B4" s="92" t="s">
        <v>3</v>
      </c>
      <c r="C4" s="133" t="s">
        <v>1</v>
      </c>
      <c r="D4" s="133" t="s">
        <v>2</v>
      </c>
      <c r="E4" s="752" t="s">
        <v>1279</v>
      </c>
      <c r="F4" s="752" t="s">
        <v>1280</v>
      </c>
    </row>
    <row r="5" spans="1:8" ht="15.75" thickBot="1" x14ac:dyDescent="0.3">
      <c r="A5" s="91">
        <v>1</v>
      </c>
      <c r="B5" s="429">
        <v>2</v>
      </c>
      <c r="C5" s="35">
        <v>3</v>
      </c>
      <c r="D5" s="35">
        <v>4</v>
      </c>
      <c r="E5" s="98">
        <v>5</v>
      </c>
      <c r="F5" s="98">
        <v>6</v>
      </c>
    </row>
    <row r="6" spans="1:8" ht="28.5" customHeight="1" thickBot="1" x14ac:dyDescent="0.3">
      <c r="A6" s="91">
        <v>1</v>
      </c>
      <c r="B6" s="440" t="s">
        <v>1021</v>
      </c>
      <c r="C6" s="441">
        <v>1</v>
      </c>
      <c r="D6" s="441">
        <v>2016</v>
      </c>
      <c r="E6" s="9">
        <v>10</v>
      </c>
      <c r="F6" s="974" t="s">
        <v>802</v>
      </c>
      <c r="H6" s="993" t="s">
        <v>1771</v>
      </c>
    </row>
    <row r="7" spans="1:8" x14ac:dyDescent="0.25">
      <c r="A7" s="91">
        <v>2</v>
      </c>
      <c r="B7" s="440" t="s">
        <v>1022</v>
      </c>
      <c r="C7" s="439">
        <v>1</v>
      </c>
      <c r="D7" s="439">
        <v>2016</v>
      </c>
      <c r="E7" s="9">
        <v>10</v>
      </c>
      <c r="F7" s="975"/>
      <c r="H7" s="780"/>
    </row>
    <row r="8" spans="1:8" ht="15.75" x14ac:dyDescent="0.25">
      <c r="A8" s="91">
        <v>3</v>
      </c>
      <c r="B8" s="442" t="s">
        <v>1023</v>
      </c>
      <c r="C8" s="439">
        <v>1</v>
      </c>
      <c r="D8" s="439">
        <v>2016</v>
      </c>
      <c r="E8" s="9">
        <v>10</v>
      </c>
      <c r="F8" s="975"/>
      <c r="H8" s="683"/>
    </row>
    <row r="9" spans="1:8" ht="15.75" x14ac:dyDescent="0.25">
      <c r="A9" s="91">
        <v>4</v>
      </c>
      <c r="B9" s="442" t="s">
        <v>1024</v>
      </c>
      <c r="C9" s="439">
        <v>4</v>
      </c>
      <c r="D9" s="439">
        <v>2016</v>
      </c>
      <c r="E9" s="9">
        <v>10</v>
      </c>
      <c r="F9" s="975"/>
      <c r="H9" s="683"/>
    </row>
    <row r="10" spans="1:8" ht="15.75" x14ac:dyDescent="0.25">
      <c r="A10" s="91">
        <v>5</v>
      </c>
      <c r="B10" s="442" t="s">
        <v>1025</v>
      </c>
      <c r="C10" s="439">
        <v>1</v>
      </c>
      <c r="D10" s="439">
        <v>2016</v>
      </c>
      <c r="E10" s="9">
        <v>10</v>
      </c>
      <c r="F10" s="975"/>
      <c r="H10" s="683"/>
    </row>
    <row r="11" spans="1:8" ht="15.75" x14ac:dyDescent="0.25">
      <c r="A11" s="91">
        <v>6</v>
      </c>
      <c r="B11" s="442" t="s">
        <v>1026</v>
      </c>
      <c r="C11" s="439">
        <v>1</v>
      </c>
      <c r="D11" s="439">
        <v>2016</v>
      </c>
      <c r="E11" s="9">
        <v>10</v>
      </c>
      <c r="F11" s="975"/>
      <c r="H11" s="683"/>
    </row>
    <row r="12" spans="1:8" ht="15.75" x14ac:dyDescent="0.25">
      <c r="A12" s="91">
        <v>7</v>
      </c>
      <c r="B12" s="442" t="s">
        <v>1027</v>
      </c>
      <c r="C12" s="439">
        <v>1</v>
      </c>
      <c r="D12" s="439">
        <v>2016</v>
      </c>
      <c r="E12" s="9">
        <v>10</v>
      </c>
      <c r="F12" s="975"/>
      <c r="H12" s="683"/>
    </row>
    <row r="13" spans="1:8" ht="15.75" x14ac:dyDescent="0.25">
      <c r="A13" s="91">
        <v>8</v>
      </c>
      <c r="B13" s="443" t="s">
        <v>1028</v>
      </c>
      <c r="C13" s="439">
        <v>1</v>
      </c>
      <c r="D13" s="439">
        <v>2016</v>
      </c>
      <c r="E13" s="9">
        <v>10</v>
      </c>
      <c r="F13" s="975"/>
      <c r="H13" s="683"/>
    </row>
    <row r="14" spans="1:8" x14ac:dyDescent="0.25">
      <c r="A14" s="91">
        <v>9</v>
      </c>
      <c r="B14" s="444" t="s">
        <v>276</v>
      </c>
      <c r="C14" s="439">
        <v>2</v>
      </c>
      <c r="D14" s="439">
        <v>2016</v>
      </c>
      <c r="E14" s="9">
        <v>10</v>
      </c>
      <c r="F14" s="975"/>
      <c r="H14" s="683"/>
    </row>
    <row r="15" spans="1:8" ht="15.75" x14ac:dyDescent="0.25">
      <c r="A15" s="91">
        <v>10</v>
      </c>
      <c r="B15" s="442" t="s">
        <v>1029</v>
      </c>
      <c r="C15" s="439">
        <v>4</v>
      </c>
      <c r="D15" s="439">
        <v>2016</v>
      </c>
      <c r="E15" s="9">
        <v>10</v>
      </c>
      <c r="F15" s="975"/>
      <c r="H15" s="683"/>
    </row>
    <row r="16" spans="1:8" ht="15.75" x14ac:dyDescent="0.25">
      <c r="A16" s="91">
        <v>11</v>
      </c>
      <c r="B16" s="442" t="s">
        <v>1030</v>
      </c>
      <c r="C16" s="439">
        <v>2</v>
      </c>
      <c r="D16" s="439">
        <v>2016</v>
      </c>
      <c r="E16" s="9">
        <v>10</v>
      </c>
      <c r="F16" s="975"/>
      <c r="H16" s="683"/>
    </row>
    <row r="17" spans="1:8" ht="15.75" x14ac:dyDescent="0.25">
      <c r="A17" s="91">
        <v>12</v>
      </c>
      <c r="B17" s="442" t="s">
        <v>1031</v>
      </c>
      <c r="C17" s="439">
        <v>1</v>
      </c>
      <c r="D17" s="439">
        <v>2016</v>
      </c>
      <c r="E17" s="9">
        <v>10</v>
      </c>
      <c r="F17" s="975"/>
      <c r="H17" s="683"/>
    </row>
    <row r="18" spans="1:8" ht="15.75" x14ac:dyDescent="0.25">
      <c r="A18" s="91">
        <v>13</v>
      </c>
      <c r="B18" s="442" t="s">
        <v>1032</v>
      </c>
      <c r="C18" s="439">
        <v>2</v>
      </c>
      <c r="D18" s="439">
        <v>2016</v>
      </c>
      <c r="E18" s="9">
        <v>10</v>
      </c>
      <c r="F18" s="975"/>
      <c r="H18" s="683"/>
    </row>
    <row r="19" spans="1:8" ht="15.75" x14ac:dyDescent="0.25">
      <c r="A19" s="91">
        <v>14</v>
      </c>
      <c r="B19" s="442" t="s">
        <v>1033</v>
      </c>
      <c r="C19" s="439">
        <v>1</v>
      </c>
      <c r="D19" s="439">
        <v>2016</v>
      </c>
      <c r="E19" s="9">
        <v>10</v>
      </c>
      <c r="F19" s="975"/>
      <c r="H19" s="683"/>
    </row>
    <row r="20" spans="1:8" ht="15.75" x14ac:dyDescent="0.25">
      <c r="A20" s="91">
        <v>15</v>
      </c>
      <c r="B20" s="442" t="s">
        <v>1034</v>
      </c>
      <c r="C20" s="439">
        <v>1</v>
      </c>
      <c r="D20" s="439">
        <v>2016</v>
      </c>
      <c r="E20" s="9">
        <v>10</v>
      </c>
      <c r="F20" s="975"/>
      <c r="H20" s="683"/>
    </row>
    <row r="21" spans="1:8" ht="15.75" x14ac:dyDescent="0.25">
      <c r="A21" s="91">
        <v>16</v>
      </c>
      <c r="B21" s="442" t="s">
        <v>1035</v>
      </c>
      <c r="C21" s="439">
        <v>1</v>
      </c>
      <c r="D21" s="439">
        <v>2016</v>
      </c>
      <c r="E21" s="9">
        <v>10</v>
      </c>
      <c r="F21" s="975"/>
      <c r="H21" s="683"/>
    </row>
    <row r="22" spans="1:8" ht="15.75" x14ac:dyDescent="0.25">
      <c r="A22" s="91">
        <v>17</v>
      </c>
      <c r="B22" s="442" t="s">
        <v>1036</v>
      </c>
      <c r="C22" s="439">
        <v>1</v>
      </c>
      <c r="D22" s="439">
        <v>2016</v>
      </c>
      <c r="E22" s="9">
        <v>10</v>
      </c>
      <c r="F22" s="975"/>
      <c r="H22" s="683"/>
    </row>
    <row r="23" spans="1:8" ht="15.75" x14ac:dyDescent="0.25">
      <c r="A23" s="91">
        <v>18</v>
      </c>
      <c r="B23" s="442" t="s">
        <v>1037</v>
      </c>
      <c r="C23" s="439">
        <v>1</v>
      </c>
      <c r="D23" s="439">
        <v>2016</v>
      </c>
      <c r="E23" s="9">
        <v>10</v>
      </c>
      <c r="F23" s="975"/>
      <c r="H23" s="683"/>
    </row>
    <row r="24" spans="1:8" ht="15.75" x14ac:dyDescent="0.25">
      <c r="A24" s="91">
        <v>19</v>
      </c>
      <c r="B24" s="442" t="s">
        <v>1038</v>
      </c>
      <c r="C24" s="439">
        <v>1</v>
      </c>
      <c r="D24" s="439">
        <v>2016</v>
      </c>
      <c r="E24" s="9">
        <v>10</v>
      </c>
      <c r="F24" s="976"/>
      <c r="H24" s="683"/>
    </row>
    <row r="25" spans="1:8" x14ac:dyDescent="0.25">
      <c r="C25" s="37">
        <f>SUM(C6:C24)</f>
        <v>28</v>
      </c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3">
    <mergeCell ref="A3:B3"/>
    <mergeCell ref="C3:D3"/>
    <mergeCell ref="F6:F24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46" customWidth="1"/>
    <col min="3" max="3" width="12.28515625" customWidth="1"/>
    <col min="4" max="4" width="13.28515625" customWidth="1"/>
    <col min="5" max="5" width="13.7109375" customWidth="1"/>
    <col min="8" max="8" width="50.28515625" style="682" customWidth="1"/>
  </cols>
  <sheetData>
    <row r="1" spans="1:8" x14ac:dyDescent="0.25">
      <c r="A1" s="618"/>
      <c r="B1" s="620" t="s">
        <v>16</v>
      </c>
      <c r="C1" s="620"/>
      <c r="D1" s="620"/>
      <c r="E1" s="620"/>
    </row>
    <row r="2" spans="1:8" x14ac:dyDescent="0.25">
      <c r="A2" s="364"/>
      <c r="B2" s="364"/>
      <c r="C2" s="364"/>
      <c r="D2" s="364"/>
      <c r="E2" s="364"/>
    </row>
    <row r="3" spans="1:8" x14ac:dyDescent="0.25">
      <c r="A3" s="364"/>
      <c r="B3" s="364"/>
      <c r="C3" s="364"/>
      <c r="D3" s="364"/>
      <c r="E3" s="364"/>
    </row>
    <row r="4" spans="1:8" x14ac:dyDescent="0.25">
      <c r="A4" s="977" t="s">
        <v>1181</v>
      </c>
      <c r="B4" s="977"/>
      <c r="C4" s="977" t="s">
        <v>1182</v>
      </c>
      <c r="D4" s="977"/>
      <c r="E4" s="618"/>
    </row>
    <row r="5" spans="1:8" ht="72" thickBot="1" x14ac:dyDescent="0.3">
      <c r="A5" s="627" t="s">
        <v>0</v>
      </c>
      <c r="B5" s="627" t="s">
        <v>1183</v>
      </c>
      <c r="C5" s="627" t="s">
        <v>1</v>
      </c>
      <c r="D5" s="630" t="s">
        <v>2</v>
      </c>
      <c r="E5" s="752" t="s">
        <v>1279</v>
      </c>
      <c r="F5" s="752" t="s">
        <v>1280</v>
      </c>
    </row>
    <row r="6" spans="1:8" ht="30" thickBot="1" x14ac:dyDescent="0.3">
      <c r="A6" s="626">
        <v>1</v>
      </c>
      <c r="B6" s="626">
        <v>2</v>
      </c>
      <c r="C6" s="626">
        <v>3</v>
      </c>
      <c r="D6" s="628">
        <v>4</v>
      </c>
      <c r="E6" s="98">
        <v>5</v>
      </c>
      <c r="F6" s="98">
        <v>6</v>
      </c>
      <c r="H6" s="993" t="s">
        <v>1771</v>
      </c>
    </row>
    <row r="7" spans="1:8" ht="47.25" customHeight="1" x14ac:dyDescent="0.25">
      <c r="A7" s="624">
        <v>1</v>
      </c>
      <c r="B7" s="621" t="s">
        <v>1185</v>
      </c>
      <c r="C7" s="624">
        <v>1</v>
      </c>
      <c r="D7" s="629">
        <v>2004</v>
      </c>
      <c r="E7" s="619">
        <v>9</v>
      </c>
      <c r="F7" s="978" t="s">
        <v>1184</v>
      </c>
      <c r="H7" s="780"/>
    </row>
    <row r="8" spans="1:8" x14ac:dyDescent="0.25">
      <c r="A8" s="623">
        <v>2</v>
      </c>
      <c r="B8" s="622" t="s">
        <v>243</v>
      </c>
      <c r="C8" s="623">
        <v>1</v>
      </c>
      <c r="D8" s="625">
        <v>2004</v>
      </c>
      <c r="E8" s="619">
        <v>9</v>
      </c>
      <c r="F8" s="978"/>
      <c r="H8" s="683"/>
    </row>
    <row r="9" spans="1:8" x14ac:dyDescent="0.25">
      <c r="A9" s="623">
        <v>3</v>
      </c>
      <c r="B9" s="622" t="s">
        <v>1186</v>
      </c>
      <c r="C9" s="623">
        <v>1</v>
      </c>
      <c r="D9" s="625">
        <v>2004</v>
      </c>
      <c r="E9" s="619">
        <v>9</v>
      </c>
      <c r="F9" s="978"/>
      <c r="H9" s="683"/>
    </row>
    <row r="10" spans="1:8" x14ac:dyDescent="0.25">
      <c r="A10" s="623">
        <v>4</v>
      </c>
      <c r="B10" s="622" t="s">
        <v>232</v>
      </c>
      <c r="C10" s="623">
        <v>2</v>
      </c>
      <c r="D10" s="625">
        <v>2005.2007000000001</v>
      </c>
      <c r="E10" s="619">
        <v>9</v>
      </c>
      <c r="F10" s="978"/>
      <c r="H10" s="683"/>
    </row>
    <row r="11" spans="1:8" x14ac:dyDescent="0.25">
      <c r="A11" s="623">
        <v>5</v>
      </c>
      <c r="B11" s="622" t="s">
        <v>233</v>
      </c>
      <c r="C11" s="623">
        <v>1</v>
      </c>
      <c r="D11" s="625">
        <v>2007</v>
      </c>
      <c r="E11" s="619">
        <v>9</v>
      </c>
      <c r="F11" s="978"/>
      <c r="H11" s="683"/>
    </row>
    <row r="12" spans="1:8" x14ac:dyDescent="0.25">
      <c r="A12" s="623">
        <v>7</v>
      </c>
      <c r="B12" s="622" t="s">
        <v>140</v>
      </c>
      <c r="C12" s="623">
        <v>1</v>
      </c>
      <c r="D12" s="625">
        <v>2007</v>
      </c>
      <c r="E12" s="619">
        <v>9</v>
      </c>
      <c r="F12" s="978"/>
      <c r="H12" s="683"/>
    </row>
    <row r="13" spans="1:8" x14ac:dyDescent="0.25">
      <c r="A13" s="623">
        <v>6</v>
      </c>
      <c r="B13" s="622" t="s">
        <v>1187</v>
      </c>
      <c r="C13" s="623">
        <v>1</v>
      </c>
      <c r="D13" s="625">
        <v>2007</v>
      </c>
      <c r="E13" s="619">
        <v>9</v>
      </c>
      <c r="F13" s="978"/>
      <c r="H13" s="683"/>
    </row>
    <row r="14" spans="1:8" x14ac:dyDescent="0.25">
      <c r="A14" s="623">
        <v>7</v>
      </c>
      <c r="B14" s="622" t="s">
        <v>1188</v>
      </c>
      <c r="C14" s="623">
        <v>1</v>
      </c>
      <c r="D14" s="625">
        <v>2009</v>
      </c>
      <c r="E14" s="619">
        <v>9</v>
      </c>
      <c r="F14" s="978"/>
      <c r="H14" s="683"/>
    </row>
    <row r="15" spans="1:8" x14ac:dyDescent="0.25">
      <c r="A15" s="623">
        <v>8</v>
      </c>
      <c r="B15" s="622" t="s">
        <v>1189</v>
      </c>
      <c r="C15" s="623">
        <v>2</v>
      </c>
      <c r="D15" s="625">
        <v>2012</v>
      </c>
      <c r="E15" s="619">
        <v>9</v>
      </c>
      <c r="F15" s="978"/>
      <c r="H15" s="683"/>
    </row>
    <row r="16" spans="1:8" x14ac:dyDescent="0.25">
      <c r="C16">
        <f>SUM(C7:C15)</f>
        <v>11</v>
      </c>
      <c r="H16" s="683"/>
    </row>
    <row r="17" spans="8:8" x14ac:dyDescent="0.25">
      <c r="H17" s="683"/>
    </row>
    <row r="18" spans="8:8" x14ac:dyDescent="0.25">
      <c r="H18" s="683"/>
    </row>
    <row r="19" spans="8:8" x14ac:dyDescent="0.25">
      <c r="H19" s="683"/>
    </row>
    <row r="20" spans="8:8" x14ac:dyDescent="0.25">
      <c r="H20" s="683"/>
    </row>
    <row r="21" spans="8:8" x14ac:dyDescent="0.25">
      <c r="H21" s="683"/>
    </row>
    <row r="22" spans="8:8" x14ac:dyDescent="0.25">
      <c r="H22" s="683"/>
    </row>
    <row r="23" spans="8:8" x14ac:dyDescent="0.25">
      <c r="H23" s="683"/>
    </row>
    <row r="24" spans="8:8" x14ac:dyDescent="0.25">
      <c r="H24" s="683"/>
    </row>
    <row r="25" spans="8:8" x14ac:dyDescent="0.25">
      <c r="H25" s="683"/>
    </row>
    <row r="26" spans="8:8" x14ac:dyDescent="0.25">
      <c r="H26" s="683"/>
    </row>
    <row r="27" spans="8:8" x14ac:dyDescent="0.25">
      <c r="H27" s="683"/>
    </row>
    <row r="28" spans="8:8" x14ac:dyDescent="0.25">
      <c r="H28" s="683"/>
    </row>
  </sheetData>
  <mergeCells count="3">
    <mergeCell ref="A4:B4"/>
    <mergeCell ref="C4:D4"/>
    <mergeCell ref="F7:F15"/>
  </mergeCells>
  <pageMargins left="0.7" right="0.7" top="0.75" bottom="0.75" header="0.3" footer="0.3"/>
  <pageSetup paperSize="9"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2" sqref="H1:H1048576"/>
    </sheetView>
  </sheetViews>
  <sheetFormatPr defaultRowHeight="15" x14ac:dyDescent="0.25"/>
  <cols>
    <col min="2" max="2" width="46.5703125" customWidth="1"/>
    <col min="3" max="3" width="12.85546875" customWidth="1"/>
    <col min="4" max="4" width="18.42578125" customWidth="1"/>
    <col min="8" max="8" width="50.28515625" style="682" customWidth="1"/>
  </cols>
  <sheetData>
    <row r="1" spans="1:8" x14ac:dyDescent="0.25">
      <c r="D1" s="917" t="s">
        <v>16</v>
      </c>
      <c r="E1" s="917"/>
      <c r="F1" s="917"/>
      <c r="G1" s="917"/>
      <c r="H1" s="917"/>
    </row>
    <row r="3" spans="1:8" ht="25.5" customHeight="1" x14ac:dyDescent="0.25">
      <c r="A3" s="932" t="s">
        <v>502</v>
      </c>
      <c r="B3" s="932"/>
      <c r="C3" s="932" t="s">
        <v>503</v>
      </c>
      <c r="D3" s="932"/>
    </row>
    <row r="4" spans="1:8" ht="60" x14ac:dyDescent="0.25">
      <c r="A4" s="87" t="s">
        <v>0</v>
      </c>
      <c r="B4" s="87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8" ht="15.75" thickBot="1" x14ac:dyDescent="0.3">
      <c r="A5" s="87">
        <v>1</v>
      </c>
      <c r="B5" s="87">
        <v>2</v>
      </c>
      <c r="C5" s="87">
        <v>3</v>
      </c>
      <c r="D5" s="87">
        <v>4</v>
      </c>
      <c r="E5" s="98">
        <v>5</v>
      </c>
      <c r="F5" s="98">
        <v>6</v>
      </c>
    </row>
    <row r="6" spans="1:8" ht="35.25" customHeight="1" thickBot="1" x14ac:dyDescent="0.3">
      <c r="A6" s="128">
        <v>1</v>
      </c>
      <c r="B6" s="445" t="s">
        <v>1039</v>
      </c>
      <c r="C6" s="448">
        <v>1</v>
      </c>
      <c r="D6" s="450">
        <v>2008</v>
      </c>
      <c r="E6" s="585">
        <v>12</v>
      </c>
      <c r="F6" s="919" t="s">
        <v>941</v>
      </c>
      <c r="H6" s="993" t="s">
        <v>1771</v>
      </c>
    </row>
    <row r="7" spans="1:8" x14ac:dyDescent="0.25">
      <c r="A7" s="129">
        <v>2</v>
      </c>
      <c r="B7" s="446" t="s">
        <v>1040</v>
      </c>
      <c r="C7" s="447">
        <v>1</v>
      </c>
      <c r="D7" s="449">
        <v>2007</v>
      </c>
      <c r="E7" s="585">
        <v>12</v>
      </c>
      <c r="F7" s="919"/>
      <c r="H7" s="780"/>
    </row>
    <row r="8" spans="1:8" x14ac:dyDescent="0.25">
      <c r="A8" s="129">
        <v>3</v>
      </c>
      <c r="B8" s="446" t="s">
        <v>1041</v>
      </c>
      <c r="C8" s="447">
        <v>1</v>
      </c>
      <c r="D8" s="449">
        <v>2007</v>
      </c>
      <c r="E8" s="585">
        <v>12</v>
      </c>
      <c r="F8" s="919"/>
      <c r="H8" s="683"/>
    </row>
    <row r="9" spans="1:8" x14ac:dyDescent="0.25">
      <c r="A9" s="129">
        <v>4</v>
      </c>
      <c r="B9" s="446" t="s">
        <v>1042</v>
      </c>
      <c r="C9" s="447">
        <v>1</v>
      </c>
      <c r="D9" s="449">
        <v>2011</v>
      </c>
      <c r="E9" s="585">
        <v>12</v>
      </c>
      <c r="F9" s="919"/>
      <c r="H9" s="683"/>
    </row>
    <row r="10" spans="1:8" x14ac:dyDescent="0.25">
      <c r="A10" s="129">
        <v>5</v>
      </c>
      <c r="B10" s="446" t="s">
        <v>1043</v>
      </c>
      <c r="C10" s="447">
        <v>1</v>
      </c>
      <c r="D10" s="449">
        <v>2011</v>
      </c>
      <c r="E10" s="585">
        <v>12</v>
      </c>
      <c r="F10" s="919"/>
      <c r="H10" s="683"/>
    </row>
    <row r="11" spans="1:8" x14ac:dyDescent="0.25">
      <c r="A11" s="129">
        <v>6</v>
      </c>
      <c r="B11" s="446" t="s">
        <v>1044</v>
      </c>
      <c r="C11" s="447">
        <v>1</v>
      </c>
      <c r="D11" s="449">
        <v>2011</v>
      </c>
      <c r="E11" s="585">
        <v>12</v>
      </c>
      <c r="F11" s="919"/>
      <c r="H11" s="683"/>
    </row>
    <row r="12" spans="1:8" x14ac:dyDescent="0.25">
      <c r="A12" s="129">
        <v>7</v>
      </c>
      <c r="B12" s="446" t="s">
        <v>1045</v>
      </c>
      <c r="C12" s="447">
        <v>1</v>
      </c>
      <c r="D12" s="449">
        <v>2008</v>
      </c>
      <c r="E12" s="585">
        <v>12</v>
      </c>
      <c r="F12" s="919"/>
      <c r="H12" s="683"/>
    </row>
    <row r="13" spans="1:8" x14ac:dyDescent="0.25">
      <c r="A13" s="129">
        <v>8</v>
      </c>
      <c r="B13" s="446" t="s">
        <v>1046</v>
      </c>
      <c r="C13" s="447">
        <v>1</v>
      </c>
      <c r="D13" s="449">
        <v>2002</v>
      </c>
      <c r="E13" s="585">
        <v>12</v>
      </c>
      <c r="F13" s="919"/>
      <c r="H13" s="683"/>
    </row>
    <row r="14" spans="1:8" x14ac:dyDescent="0.25">
      <c r="A14" s="129">
        <v>9</v>
      </c>
      <c r="B14" s="446" t="s">
        <v>1047</v>
      </c>
      <c r="C14" s="447">
        <v>1</v>
      </c>
      <c r="D14" s="449">
        <v>2004</v>
      </c>
      <c r="E14" s="585">
        <v>12</v>
      </c>
      <c r="F14" s="919"/>
      <c r="H14" s="683"/>
    </row>
    <row r="15" spans="1:8" x14ac:dyDescent="0.25">
      <c r="A15" s="129">
        <v>10</v>
      </c>
      <c r="B15" s="446" t="s">
        <v>1048</v>
      </c>
      <c r="C15" s="447">
        <v>2</v>
      </c>
      <c r="D15" s="449">
        <v>2009</v>
      </c>
      <c r="E15" s="585">
        <v>12</v>
      </c>
      <c r="F15" s="919"/>
      <c r="H15" s="683"/>
    </row>
    <row r="16" spans="1:8" x14ac:dyDescent="0.25">
      <c r="A16" s="129">
        <v>11</v>
      </c>
      <c r="B16" s="446" t="s">
        <v>190</v>
      </c>
      <c r="C16" s="447">
        <v>1</v>
      </c>
      <c r="D16" s="449">
        <v>2009</v>
      </c>
      <c r="E16" s="585">
        <v>12</v>
      </c>
      <c r="F16" s="919"/>
      <c r="H16" s="683"/>
    </row>
    <row r="17" spans="1:8" x14ac:dyDescent="0.25">
      <c r="A17" s="129">
        <v>12</v>
      </c>
      <c r="B17" s="446" t="s">
        <v>189</v>
      </c>
      <c r="C17" s="447">
        <v>1</v>
      </c>
      <c r="D17" s="449">
        <v>1992</v>
      </c>
      <c r="E17" s="585">
        <v>12</v>
      </c>
      <c r="F17" s="919"/>
      <c r="H17" s="683"/>
    </row>
    <row r="18" spans="1:8" x14ac:dyDescent="0.25">
      <c r="A18" s="129">
        <v>13</v>
      </c>
      <c r="B18" s="446" t="s">
        <v>1049</v>
      </c>
      <c r="C18" s="447">
        <v>1</v>
      </c>
      <c r="D18" s="449">
        <v>2008</v>
      </c>
      <c r="E18" s="585">
        <v>12</v>
      </c>
      <c r="F18" s="919"/>
      <c r="H18" s="683"/>
    </row>
    <row r="19" spans="1:8" x14ac:dyDescent="0.25">
      <c r="C19">
        <f>SUM(C6:C18)</f>
        <v>14</v>
      </c>
      <c r="E19" s="451"/>
      <c r="F19" s="428"/>
      <c r="H19" s="683"/>
    </row>
    <row r="20" spans="1:8" x14ac:dyDescent="0.25">
      <c r="E20" s="451"/>
      <c r="F20" s="428"/>
      <c r="H20" s="683"/>
    </row>
    <row r="21" spans="1:8" x14ac:dyDescent="0.25">
      <c r="E21" s="451"/>
      <c r="F21" s="428"/>
      <c r="H21" s="683"/>
    </row>
    <row r="22" spans="1:8" x14ac:dyDescent="0.25">
      <c r="E22" s="451"/>
      <c r="F22" s="428"/>
      <c r="H22" s="683"/>
    </row>
    <row r="23" spans="1:8" x14ac:dyDescent="0.25">
      <c r="E23" s="451"/>
      <c r="F23" s="428"/>
      <c r="H23" s="683"/>
    </row>
    <row r="24" spans="1:8" x14ac:dyDescent="0.25">
      <c r="E24" s="451"/>
      <c r="F24" s="428"/>
      <c r="H24" s="683"/>
    </row>
    <row r="25" spans="1:8" x14ac:dyDescent="0.25">
      <c r="E25" s="451"/>
      <c r="F25" s="428"/>
      <c r="H25" s="683"/>
    </row>
    <row r="26" spans="1:8" x14ac:dyDescent="0.25">
      <c r="E26" s="451"/>
      <c r="F26" s="428"/>
      <c r="H26" s="683"/>
    </row>
    <row r="27" spans="1:8" x14ac:dyDescent="0.25">
      <c r="E27" s="451"/>
      <c r="F27" s="428"/>
      <c r="H27" s="683"/>
    </row>
    <row r="28" spans="1:8" x14ac:dyDescent="0.25">
      <c r="E28" s="451"/>
      <c r="F28" s="428"/>
      <c r="H28" s="683"/>
    </row>
  </sheetData>
  <mergeCells count="4">
    <mergeCell ref="D1:H1"/>
    <mergeCell ref="C3:D3"/>
    <mergeCell ref="A3:B3"/>
    <mergeCell ref="F6:F18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3" workbookViewId="0">
      <selection activeCell="H3" sqref="H1:H1048576"/>
    </sheetView>
  </sheetViews>
  <sheetFormatPr defaultRowHeight="15" x14ac:dyDescent="0.25"/>
  <cols>
    <col min="2" max="2" width="68.28515625" customWidth="1"/>
    <col min="3" max="3" width="14.28515625" customWidth="1"/>
    <col min="4" max="4" width="15.42578125" customWidth="1"/>
    <col min="8" max="8" width="50.28515625" style="682" customWidth="1"/>
  </cols>
  <sheetData>
    <row r="1" spans="1:8" x14ac:dyDescent="0.25">
      <c r="E1" s="917"/>
      <c r="F1" s="917"/>
      <c r="G1" s="917"/>
    </row>
    <row r="3" spans="1:8" ht="27.75" customHeight="1" x14ac:dyDescent="0.25">
      <c r="A3" s="941" t="s">
        <v>577</v>
      </c>
      <c r="B3" s="941"/>
      <c r="C3" s="941" t="s">
        <v>578</v>
      </c>
      <c r="D3" s="941"/>
    </row>
    <row r="4" spans="1:8" ht="52.5" customHeight="1" x14ac:dyDescent="0.25">
      <c r="A4" s="105" t="s">
        <v>0</v>
      </c>
      <c r="B4" s="113" t="s">
        <v>3</v>
      </c>
      <c r="C4" s="113" t="s">
        <v>1</v>
      </c>
      <c r="D4" s="113" t="s">
        <v>2</v>
      </c>
      <c r="E4" s="752" t="s">
        <v>1279</v>
      </c>
      <c r="F4" s="752" t="s">
        <v>1280</v>
      </c>
    </row>
    <row r="5" spans="1:8" ht="15.75" thickBot="1" x14ac:dyDescent="0.3">
      <c r="A5" s="130">
        <v>1</v>
      </c>
      <c r="B5" s="130">
        <v>2</v>
      </c>
      <c r="C5" s="130">
        <v>3</v>
      </c>
      <c r="D5" s="130">
        <v>4</v>
      </c>
      <c r="E5" s="98">
        <v>5</v>
      </c>
      <c r="F5" s="98">
        <v>6</v>
      </c>
    </row>
    <row r="6" spans="1:8" ht="29.25" customHeight="1" thickBot="1" x14ac:dyDescent="0.3">
      <c r="A6" s="105">
        <v>1</v>
      </c>
      <c r="B6" s="453" t="s">
        <v>579</v>
      </c>
      <c r="C6" s="456">
        <v>1</v>
      </c>
      <c r="D6" s="457" t="s">
        <v>580</v>
      </c>
      <c r="E6" s="452">
        <v>11</v>
      </c>
      <c r="F6" s="919" t="s">
        <v>1050</v>
      </c>
      <c r="H6" s="993" t="s">
        <v>1771</v>
      </c>
    </row>
    <row r="7" spans="1:8" ht="15.75" x14ac:dyDescent="0.25">
      <c r="A7" s="105">
        <f>A6+1</f>
        <v>2</v>
      </c>
      <c r="B7" s="454" t="s">
        <v>581</v>
      </c>
      <c r="C7" s="456">
        <v>1</v>
      </c>
      <c r="D7" s="457" t="s">
        <v>582</v>
      </c>
      <c r="E7" s="452">
        <v>11</v>
      </c>
      <c r="F7" s="919"/>
      <c r="H7" s="780"/>
    </row>
    <row r="8" spans="1:8" ht="15.75" x14ac:dyDescent="0.25">
      <c r="A8" s="105">
        <v>2</v>
      </c>
      <c r="B8" s="455" t="s">
        <v>583</v>
      </c>
      <c r="C8" s="456">
        <v>1</v>
      </c>
      <c r="D8" s="457" t="s">
        <v>584</v>
      </c>
      <c r="E8" s="452">
        <v>11</v>
      </c>
      <c r="F8" s="919"/>
      <c r="H8" s="683"/>
    </row>
    <row r="9" spans="1:8" ht="15.75" x14ac:dyDescent="0.25">
      <c r="A9" s="105">
        <f t="shared" ref="A9" si="0">A8+1</f>
        <v>3</v>
      </c>
      <c r="B9" s="455" t="s">
        <v>585</v>
      </c>
      <c r="C9" s="456">
        <v>1</v>
      </c>
      <c r="D9" s="457" t="s">
        <v>580</v>
      </c>
      <c r="E9" s="452">
        <v>11</v>
      </c>
      <c r="F9" s="919"/>
      <c r="H9" s="683"/>
    </row>
    <row r="10" spans="1:8" ht="15.75" x14ac:dyDescent="0.25">
      <c r="A10" s="105">
        <v>3</v>
      </c>
      <c r="B10" s="455" t="s">
        <v>586</v>
      </c>
      <c r="C10" s="456">
        <v>1</v>
      </c>
      <c r="D10" s="457" t="s">
        <v>580</v>
      </c>
      <c r="E10" s="452">
        <v>11</v>
      </c>
      <c r="F10" s="919"/>
      <c r="H10" s="683"/>
    </row>
    <row r="11" spans="1:8" ht="15.75" x14ac:dyDescent="0.25">
      <c r="A11" s="105">
        <f t="shared" ref="A11" si="1">A10+1</f>
        <v>4</v>
      </c>
      <c r="B11" s="455" t="s">
        <v>18</v>
      </c>
      <c r="C11" s="456">
        <v>1</v>
      </c>
      <c r="D11" s="457" t="s">
        <v>587</v>
      </c>
      <c r="E11" s="452">
        <v>11</v>
      </c>
      <c r="F11" s="919"/>
      <c r="H11" s="683"/>
    </row>
    <row r="12" spans="1:8" ht="15.75" x14ac:dyDescent="0.25">
      <c r="A12" s="105">
        <v>4</v>
      </c>
      <c r="B12" s="455" t="s">
        <v>588</v>
      </c>
      <c r="C12" s="456">
        <v>1</v>
      </c>
      <c r="D12" s="457" t="s">
        <v>589</v>
      </c>
      <c r="E12" s="452">
        <v>11</v>
      </c>
      <c r="F12" s="919"/>
      <c r="H12" s="683"/>
    </row>
    <row r="13" spans="1:8" ht="15.75" x14ac:dyDescent="0.25">
      <c r="A13" s="105">
        <f t="shared" ref="A13" si="2">A12+1</f>
        <v>5</v>
      </c>
      <c r="B13" s="455" t="s">
        <v>454</v>
      </c>
      <c r="C13" s="456">
        <v>1</v>
      </c>
      <c r="D13" s="457" t="s">
        <v>584</v>
      </c>
      <c r="E13" s="452">
        <v>11</v>
      </c>
      <c r="F13" s="919"/>
      <c r="H13" s="683"/>
    </row>
    <row r="14" spans="1:8" ht="15.75" x14ac:dyDescent="0.25">
      <c r="A14" s="105">
        <v>5</v>
      </c>
      <c r="B14" s="455" t="s">
        <v>590</v>
      </c>
      <c r="C14" s="456">
        <v>3</v>
      </c>
      <c r="D14" s="457" t="s">
        <v>591</v>
      </c>
      <c r="E14" s="452">
        <v>11</v>
      </c>
      <c r="F14" s="919"/>
      <c r="H14" s="683"/>
    </row>
    <row r="15" spans="1:8" ht="15.75" x14ac:dyDescent="0.25">
      <c r="A15" s="105">
        <f t="shared" ref="A15" si="3">A14+1</f>
        <v>6</v>
      </c>
      <c r="B15" s="455" t="s">
        <v>288</v>
      </c>
      <c r="C15" s="456">
        <v>1</v>
      </c>
      <c r="D15" s="457" t="s">
        <v>592</v>
      </c>
      <c r="E15" s="452">
        <v>11</v>
      </c>
      <c r="F15" s="919"/>
      <c r="H15" s="683"/>
    </row>
    <row r="16" spans="1:8" ht="15.75" x14ac:dyDescent="0.25">
      <c r="A16" s="105">
        <v>6</v>
      </c>
      <c r="B16" s="455" t="s">
        <v>593</v>
      </c>
      <c r="C16" s="456">
        <v>1</v>
      </c>
      <c r="D16" s="457" t="s">
        <v>580</v>
      </c>
      <c r="E16" s="452">
        <v>11</v>
      </c>
      <c r="F16" s="919"/>
      <c r="H16" s="683"/>
    </row>
    <row r="17" spans="1:8" ht="15.75" x14ac:dyDescent="0.25">
      <c r="A17" s="105">
        <f t="shared" ref="A17" si="4">A16+1</f>
        <v>7</v>
      </c>
      <c r="B17" s="455" t="s">
        <v>594</v>
      </c>
      <c r="C17" s="456">
        <v>1</v>
      </c>
      <c r="D17" s="457" t="s">
        <v>580</v>
      </c>
      <c r="E17" s="452">
        <v>11</v>
      </c>
      <c r="F17" s="919"/>
      <c r="H17" s="683"/>
    </row>
    <row r="18" spans="1:8" ht="15.75" x14ac:dyDescent="0.25">
      <c r="A18" s="105">
        <v>7</v>
      </c>
      <c r="B18" s="455" t="s">
        <v>595</v>
      </c>
      <c r="C18" s="456">
        <v>1</v>
      </c>
      <c r="D18" s="457" t="s">
        <v>596</v>
      </c>
      <c r="E18" s="452">
        <v>11</v>
      </c>
      <c r="F18" s="919"/>
      <c r="H18" s="683"/>
    </row>
    <row r="19" spans="1:8" ht="15.75" x14ac:dyDescent="0.25">
      <c r="A19" s="105">
        <f t="shared" ref="A19" si="5">A18+1</f>
        <v>8</v>
      </c>
      <c r="B19" s="455" t="s">
        <v>597</v>
      </c>
      <c r="C19" s="456">
        <v>1</v>
      </c>
      <c r="D19" s="457" t="s">
        <v>598</v>
      </c>
      <c r="E19" s="452">
        <v>11</v>
      </c>
      <c r="F19" s="919"/>
      <c r="H19" s="683"/>
    </row>
    <row r="20" spans="1:8" ht="15.75" x14ac:dyDescent="0.25">
      <c r="A20" s="105">
        <v>9</v>
      </c>
      <c r="B20" s="455" t="s">
        <v>81</v>
      </c>
      <c r="C20" s="456">
        <v>1</v>
      </c>
      <c r="D20" s="457" t="s">
        <v>580</v>
      </c>
      <c r="E20" s="452">
        <v>11</v>
      </c>
      <c r="F20" s="919"/>
      <c r="H20" s="683"/>
    </row>
    <row r="21" spans="1:8" x14ac:dyDescent="0.25">
      <c r="C21">
        <f>SUM(C6:C20)</f>
        <v>17</v>
      </c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G1"/>
    <mergeCell ref="A3:B3"/>
    <mergeCell ref="C3:D3"/>
    <mergeCell ref="F6:F20"/>
  </mergeCells>
  <pageMargins left="0.7" right="0.7" top="0.75" bottom="0.75" header="0.3" footer="0.3"/>
  <pageSetup paperSize="9" orientation="portrait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55" customWidth="1"/>
    <col min="3" max="3" width="11.7109375" customWidth="1"/>
    <col min="4" max="4" width="16.7109375" customWidth="1"/>
    <col min="8" max="8" width="50.28515625" style="682" customWidth="1"/>
  </cols>
  <sheetData>
    <row r="1" spans="1:8" x14ac:dyDescent="0.25">
      <c r="E1" s="917"/>
      <c r="F1" s="917"/>
      <c r="G1" s="917"/>
    </row>
    <row r="3" spans="1:8" ht="30" customHeight="1" x14ac:dyDescent="0.25">
      <c r="A3" s="933" t="s">
        <v>548</v>
      </c>
      <c r="B3" s="933"/>
      <c r="C3" s="979" t="s">
        <v>549</v>
      </c>
      <c r="D3" s="980"/>
    </row>
    <row r="4" spans="1:8" ht="60" x14ac:dyDescent="0.25">
      <c r="A4" s="91" t="s">
        <v>0</v>
      </c>
      <c r="B4" s="93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8" ht="15.75" thickBot="1" x14ac:dyDescent="0.3">
      <c r="A5" s="91">
        <v>1</v>
      </c>
      <c r="B5" s="91">
        <v>2</v>
      </c>
      <c r="C5" s="91">
        <v>3</v>
      </c>
      <c r="D5" s="91">
        <v>4</v>
      </c>
      <c r="E5" s="98">
        <v>5</v>
      </c>
      <c r="F5" s="98">
        <v>6</v>
      </c>
    </row>
    <row r="6" spans="1:8" ht="30.75" customHeight="1" thickBot="1" x14ac:dyDescent="0.3">
      <c r="A6" s="91">
        <v>1</v>
      </c>
      <c r="B6" s="459" t="s">
        <v>154</v>
      </c>
      <c r="C6" s="461">
        <v>1</v>
      </c>
      <c r="D6" s="461">
        <v>2005</v>
      </c>
      <c r="E6" s="9">
        <v>10</v>
      </c>
      <c r="F6" s="944" t="s">
        <v>802</v>
      </c>
      <c r="H6" s="993" t="s">
        <v>1771</v>
      </c>
    </row>
    <row r="7" spans="1:8" ht="15.75" x14ac:dyDescent="0.25">
      <c r="A7" s="91">
        <v>2</v>
      </c>
      <c r="B7" s="460" t="s">
        <v>155</v>
      </c>
      <c r="C7" s="462">
        <v>1</v>
      </c>
      <c r="D7" s="462">
        <v>2007</v>
      </c>
      <c r="E7" s="9">
        <v>10</v>
      </c>
      <c r="F7" s="944"/>
      <c r="H7" s="780"/>
    </row>
    <row r="8" spans="1:8" ht="15.75" x14ac:dyDescent="0.25">
      <c r="A8" s="91">
        <v>3</v>
      </c>
      <c r="B8" s="460" t="s">
        <v>550</v>
      </c>
      <c r="C8" s="462">
        <v>1</v>
      </c>
      <c r="D8" s="462">
        <v>1986</v>
      </c>
      <c r="E8" s="9">
        <v>10</v>
      </c>
      <c r="F8" s="944"/>
      <c r="H8" s="683"/>
    </row>
    <row r="9" spans="1:8" ht="15.75" x14ac:dyDescent="0.25">
      <c r="A9" s="91">
        <v>4</v>
      </c>
      <c r="B9" s="460" t="s">
        <v>551</v>
      </c>
      <c r="C9" s="462">
        <v>1</v>
      </c>
      <c r="D9" s="462">
        <v>2002</v>
      </c>
      <c r="E9" s="9">
        <v>10</v>
      </c>
      <c r="F9" s="944"/>
      <c r="H9" s="683"/>
    </row>
    <row r="10" spans="1:8" ht="15.75" x14ac:dyDescent="0.25">
      <c r="A10" s="91">
        <v>5</v>
      </c>
      <c r="B10" s="460" t="s">
        <v>552</v>
      </c>
      <c r="C10" s="462">
        <v>1</v>
      </c>
      <c r="D10" s="462">
        <v>1986</v>
      </c>
      <c r="E10" s="9">
        <v>10</v>
      </c>
      <c r="F10" s="944"/>
      <c r="H10" s="683"/>
    </row>
    <row r="11" spans="1:8" ht="15.75" x14ac:dyDescent="0.25">
      <c r="A11" s="91">
        <v>6</v>
      </c>
      <c r="B11" s="460" t="s">
        <v>553</v>
      </c>
      <c r="C11" s="462">
        <v>3</v>
      </c>
      <c r="D11" s="462">
        <v>2003</v>
      </c>
      <c r="E11" s="9">
        <v>10</v>
      </c>
      <c r="F11" s="944"/>
      <c r="H11" s="683"/>
    </row>
    <row r="12" spans="1:8" ht="15.75" x14ac:dyDescent="0.25">
      <c r="A12" s="91">
        <v>7</v>
      </c>
      <c r="B12" s="460" t="s">
        <v>26</v>
      </c>
      <c r="C12" s="462">
        <v>1</v>
      </c>
      <c r="D12" s="462">
        <v>2004</v>
      </c>
      <c r="E12" s="9">
        <v>10</v>
      </c>
      <c r="F12" s="944"/>
      <c r="H12" s="683"/>
    </row>
    <row r="13" spans="1:8" ht="15.75" x14ac:dyDescent="0.25">
      <c r="A13" s="91">
        <v>8</v>
      </c>
      <c r="B13" s="460" t="s">
        <v>554</v>
      </c>
      <c r="C13" s="462">
        <v>1</v>
      </c>
      <c r="D13" s="462">
        <v>2004</v>
      </c>
      <c r="E13" s="9">
        <v>10</v>
      </c>
      <c r="F13" s="944"/>
      <c r="H13" s="683"/>
    </row>
    <row r="14" spans="1:8" ht="15.75" x14ac:dyDescent="0.25">
      <c r="A14" s="91">
        <v>9</v>
      </c>
      <c r="B14" s="460" t="s">
        <v>555</v>
      </c>
      <c r="C14" s="462">
        <v>1</v>
      </c>
      <c r="D14" s="462">
        <v>2007</v>
      </c>
      <c r="E14" s="9">
        <v>10</v>
      </c>
      <c r="F14" s="944"/>
      <c r="H14" s="683"/>
    </row>
    <row r="15" spans="1:8" ht="15.75" x14ac:dyDescent="0.25">
      <c r="A15" s="91">
        <v>10</v>
      </c>
      <c r="B15" s="460" t="s">
        <v>556</v>
      </c>
      <c r="C15" s="462">
        <v>1</v>
      </c>
      <c r="D15" s="462">
        <v>2007</v>
      </c>
      <c r="E15" s="9">
        <v>10</v>
      </c>
      <c r="F15" s="944"/>
      <c r="H15" s="683"/>
    </row>
    <row r="16" spans="1:8" ht="15.75" x14ac:dyDescent="0.25">
      <c r="A16" s="91">
        <v>11</v>
      </c>
      <c r="B16" s="460" t="s">
        <v>557</v>
      </c>
      <c r="C16" s="462">
        <v>1</v>
      </c>
      <c r="D16" s="462">
        <v>1986</v>
      </c>
      <c r="E16" s="9">
        <v>10</v>
      </c>
      <c r="F16" s="944"/>
      <c r="H16" s="683"/>
    </row>
    <row r="17" spans="1:8" ht="15.75" x14ac:dyDescent="0.25">
      <c r="A17" s="91">
        <v>12</v>
      </c>
      <c r="B17" s="460" t="s">
        <v>288</v>
      </c>
      <c r="C17" s="462">
        <v>1</v>
      </c>
      <c r="D17" s="462">
        <v>2012</v>
      </c>
      <c r="E17" s="9">
        <v>10</v>
      </c>
      <c r="F17" s="944"/>
      <c r="H17" s="683"/>
    </row>
    <row r="18" spans="1:8" ht="15.75" x14ac:dyDescent="0.25">
      <c r="A18" s="91">
        <v>13</v>
      </c>
      <c r="B18" s="460" t="s">
        <v>558</v>
      </c>
      <c r="C18" s="462">
        <v>1</v>
      </c>
      <c r="D18" s="462">
        <v>2010</v>
      </c>
      <c r="E18" s="458">
        <v>10</v>
      </c>
      <c r="F18" s="944"/>
      <c r="H18" s="683"/>
    </row>
    <row r="19" spans="1:8" ht="15.75" x14ac:dyDescent="0.25">
      <c r="A19" s="91">
        <v>14</v>
      </c>
      <c r="B19" s="460" t="s">
        <v>520</v>
      </c>
      <c r="C19" s="462">
        <v>1</v>
      </c>
      <c r="D19" s="462">
        <v>1986</v>
      </c>
      <c r="E19" s="458">
        <v>10</v>
      </c>
      <c r="F19" s="944"/>
      <c r="H19" s="683"/>
    </row>
    <row r="20" spans="1:8" x14ac:dyDescent="0.25">
      <c r="C20">
        <f>SUM(C6:C19)</f>
        <v>16</v>
      </c>
      <c r="H20" s="683"/>
    </row>
    <row r="21" spans="1:8" x14ac:dyDescent="0.25"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G1"/>
    <mergeCell ref="A3:B3"/>
    <mergeCell ref="C3:D3"/>
    <mergeCell ref="F6:F19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33.28515625" customWidth="1"/>
    <col min="4" max="4" width="21.140625" customWidth="1"/>
    <col min="5" max="5" width="13.140625" customWidth="1"/>
    <col min="8" max="8" width="50.28515625" style="682" customWidth="1"/>
  </cols>
  <sheetData>
    <row r="1" spans="1:8" x14ac:dyDescent="0.25">
      <c r="A1" s="632"/>
      <c r="B1" s="634" t="s">
        <v>16</v>
      </c>
      <c r="C1" s="634"/>
      <c r="D1" s="634"/>
      <c r="E1" s="634"/>
      <c r="F1" s="634"/>
    </row>
    <row r="4" spans="1:8" x14ac:dyDescent="0.25">
      <c r="A4" s="977" t="s">
        <v>1190</v>
      </c>
      <c r="B4" s="977"/>
      <c r="C4" s="977" t="s">
        <v>1191</v>
      </c>
      <c r="D4" s="977"/>
      <c r="E4" s="632"/>
      <c r="F4" s="645"/>
    </row>
    <row r="5" spans="1:8" ht="60.75" thickBot="1" x14ac:dyDescent="0.3">
      <c r="A5" s="641" t="s">
        <v>0</v>
      </c>
      <c r="B5" s="642" t="s">
        <v>1183</v>
      </c>
      <c r="C5" s="642" t="s">
        <v>1</v>
      </c>
      <c r="D5" s="631" t="s">
        <v>2</v>
      </c>
      <c r="E5" s="752" t="s">
        <v>1279</v>
      </c>
      <c r="F5" s="752" t="s">
        <v>1280</v>
      </c>
    </row>
    <row r="6" spans="1:8" ht="29.25" customHeight="1" thickBot="1" x14ac:dyDescent="0.3">
      <c r="A6" s="640">
        <v>1</v>
      </c>
      <c r="B6" s="640">
        <v>2</v>
      </c>
      <c r="C6" s="640">
        <v>3</v>
      </c>
      <c r="D6" s="643">
        <v>4</v>
      </c>
      <c r="E6" s="98">
        <v>5</v>
      </c>
      <c r="F6" s="98">
        <v>6</v>
      </c>
      <c r="H6" s="993" t="s">
        <v>1771</v>
      </c>
    </row>
    <row r="7" spans="1:8" ht="24" customHeight="1" x14ac:dyDescent="0.25">
      <c r="A7" s="638">
        <v>1</v>
      </c>
      <c r="B7" s="635" t="s">
        <v>1192</v>
      </c>
      <c r="C7" s="638">
        <v>3</v>
      </c>
      <c r="D7" s="644">
        <v>2005</v>
      </c>
      <c r="E7" s="633">
        <v>9</v>
      </c>
      <c r="F7" s="962" t="s">
        <v>1201</v>
      </c>
      <c r="H7" s="780"/>
    </row>
    <row r="8" spans="1:8" x14ac:dyDescent="0.25">
      <c r="A8" s="637">
        <v>2</v>
      </c>
      <c r="B8" s="636" t="s">
        <v>1193</v>
      </c>
      <c r="C8" s="637">
        <v>1</v>
      </c>
      <c r="D8" s="639">
        <v>2006</v>
      </c>
      <c r="E8" s="633">
        <v>9</v>
      </c>
      <c r="F8" s="962"/>
      <c r="H8" s="683"/>
    </row>
    <row r="9" spans="1:8" x14ac:dyDescent="0.25">
      <c r="A9" s="637">
        <v>3</v>
      </c>
      <c r="B9" s="636" t="s">
        <v>1194</v>
      </c>
      <c r="C9" s="637">
        <v>2</v>
      </c>
      <c r="D9" s="639">
        <v>2016</v>
      </c>
      <c r="E9" s="633">
        <v>9</v>
      </c>
      <c r="F9" s="962"/>
      <c r="H9" s="683"/>
    </row>
    <row r="10" spans="1:8" x14ac:dyDescent="0.25">
      <c r="A10" s="637">
        <v>4</v>
      </c>
      <c r="B10" s="636" t="s">
        <v>1195</v>
      </c>
      <c r="C10" s="637">
        <v>1</v>
      </c>
      <c r="D10" s="639">
        <v>2016</v>
      </c>
      <c r="E10" s="633">
        <v>9</v>
      </c>
      <c r="F10" s="962"/>
      <c r="H10" s="683"/>
    </row>
    <row r="11" spans="1:8" x14ac:dyDescent="0.25">
      <c r="A11" s="637">
        <v>5</v>
      </c>
      <c r="B11" s="636" t="s">
        <v>1196</v>
      </c>
      <c r="C11" s="637">
        <v>1</v>
      </c>
      <c r="D11" s="639">
        <v>2016</v>
      </c>
      <c r="E11" s="633">
        <v>9</v>
      </c>
      <c r="F11" s="962"/>
      <c r="H11" s="683"/>
    </row>
    <row r="12" spans="1:8" x14ac:dyDescent="0.25">
      <c r="A12" s="637">
        <v>6</v>
      </c>
      <c r="B12" s="636" t="s">
        <v>834</v>
      </c>
      <c r="C12" s="637">
        <v>2</v>
      </c>
      <c r="D12" s="639">
        <v>2007</v>
      </c>
      <c r="E12" s="633">
        <v>9</v>
      </c>
      <c r="F12" s="962"/>
      <c r="H12" s="683"/>
    </row>
    <row r="13" spans="1:8" x14ac:dyDescent="0.25">
      <c r="A13" s="637">
        <v>7</v>
      </c>
      <c r="B13" s="636" t="s">
        <v>834</v>
      </c>
      <c r="C13" s="637">
        <v>1</v>
      </c>
      <c r="D13" s="639">
        <v>2005</v>
      </c>
      <c r="E13" s="633">
        <v>9</v>
      </c>
      <c r="F13" s="962"/>
      <c r="H13" s="683"/>
    </row>
    <row r="14" spans="1:8" x14ac:dyDescent="0.25">
      <c r="A14" s="637">
        <v>8</v>
      </c>
      <c r="B14" s="636" t="s">
        <v>834</v>
      </c>
      <c r="C14" s="637">
        <v>1</v>
      </c>
      <c r="D14" s="639">
        <v>2005</v>
      </c>
      <c r="E14" s="633">
        <v>9</v>
      </c>
      <c r="F14" s="962"/>
      <c r="H14" s="683"/>
    </row>
    <row r="15" spans="1:8" x14ac:dyDescent="0.25">
      <c r="A15" s="637">
        <v>9</v>
      </c>
      <c r="B15" s="636" t="s">
        <v>336</v>
      </c>
      <c r="C15" s="637">
        <v>1</v>
      </c>
      <c r="D15" s="639">
        <v>1988</v>
      </c>
      <c r="E15" s="633">
        <v>9</v>
      </c>
      <c r="F15" s="962"/>
      <c r="H15" s="683"/>
    </row>
    <row r="16" spans="1:8" x14ac:dyDescent="0.25">
      <c r="A16" s="637">
        <v>10</v>
      </c>
      <c r="B16" s="636" t="s">
        <v>1197</v>
      </c>
      <c r="C16" s="637">
        <v>1</v>
      </c>
      <c r="D16" s="639">
        <v>2005</v>
      </c>
      <c r="E16" s="633">
        <v>9</v>
      </c>
      <c r="F16" s="962"/>
      <c r="H16" s="683"/>
    </row>
    <row r="17" spans="1:8" x14ac:dyDescent="0.25">
      <c r="A17" s="637">
        <v>11</v>
      </c>
      <c r="B17" s="636" t="s">
        <v>1198</v>
      </c>
      <c r="C17" s="637">
        <v>1</v>
      </c>
      <c r="D17" s="639">
        <v>2016</v>
      </c>
      <c r="E17" s="633">
        <v>9</v>
      </c>
      <c r="F17" s="962"/>
      <c r="H17" s="683"/>
    </row>
    <row r="18" spans="1:8" x14ac:dyDescent="0.25">
      <c r="A18" s="637">
        <v>12</v>
      </c>
      <c r="B18" s="636" t="s">
        <v>1199</v>
      </c>
      <c r="C18" s="637">
        <v>1</v>
      </c>
      <c r="D18" s="639">
        <v>2005</v>
      </c>
      <c r="E18" s="633">
        <v>9</v>
      </c>
      <c r="F18" s="962"/>
      <c r="H18" s="683"/>
    </row>
    <row r="19" spans="1:8" x14ac:dyDescent="0.25">
      <c r="A19" s="637">
        <v>13</v>
      </c>
      <c r="B19" s="636" t="s">
        <v>337</v>
      </c>
      <c r="C19" s="637">
        <v>11</v>
      </c>
      <c r="D19" s="639">
        <v>2007</v>
      </c>
      <c r="E19" s="633">
        <v>9</v>
      </c>
      <c r="F19" s="962"/>
      <c r="H19" s="683"/>
    </row>
    <row r="20" spans="1:8" x14ac:dyDescent="0.25">
      <c r="A20" s="637">
        <v>14</v>
      </c>
      <c r="B20" s="636" t="s">
        <v>1200</v>
      </c>
      <c r="C20" s="637">
        <v>1</v>
      </c>
      <c r="D20" s="639">
        <v>2005</v>
      </c>
      <c r="E20" s="633">
        <v>9</v>
      </c>
      <c r="F20" s="962"/>
      <c r="H20" s="683"/>
    </row>
    <row r="21" spans="1:8" x14ac:dyDescent="0.25">
      <c r="C21">
        <f>SUM(C7:C20)</f>
        <v>28</v>
      </c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3">
    <mergeCell ref="A4:B4"/>
    <mergeCell ref="C4:D4"/>
    <mergeCell ref="F7:F20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1" sqref="J1:J1048576"/>
    </sheetView>
  </sheetViews>
  <sheetFormatPr defaultRowHeight="15" x14ac:dyDescent="0.25"/>
  <cols>
    <col min="2" max="2" width="55.28515625" customWidth="1"/>
    <col min="3" max="3" width="12.5703125" customWidth="1"/>
    <col min="4" max="4" width="17.28515625" customWidth="1"/>
    <col min="5" max="6" width="9.140625" hidden="1" customWidth="1"/>
    <col min="10" max="10" width="50.28515625" style="682" customWidth="1"/>
  </cols>
  <sheetData>
    <row r="1" spans="1:10" x14ac:dyDescent="0.25">
      <c r="B1" s="5" t="s">
        <v>16</v>
      </c>
      <c r="C1" s="5"/>
      <c r="D1" s="5"/>
      <c r="E1" s="5"/>
      <c r="F1" s="5"/>
    </row>
    <row r="3" spans="1:10" ht="30" customHeight="1" x14ac:dyDescent="0.25">
      <c r="A3" s="933" t="s">
        <v>494</v>
      </c>
      <c r="B3" s="933"/>
      <c r="C3" s="933" t="s">
        <v>495</v>
      </c>
      <c r="D3" s="933"/>
      <c r="E3" s="38"/>
      <c r="F3" s="39"/>
    </row>
    <row r="4" spans="1:10" ht="60" x14ac:dyDescent="0.25">
      <c r="A4" s="91" t="s">
        <v>0</v>
      </c>
      <c r="B4" s="93" t="s">
        <v>3</v>
      </c>
      <c r="C4" s="93" t="s">
        <v>1</v>
      </c>
      <c r="D4" s="93" t="s">
        <v>2</v>
      </c>
      <c r="E4" s="62"/>
      <c r="F4" s="62"/>
      <c r="G4" s="752" t="s">
        <v>1279</v>
      </c>
      <c r="H4" s="752" t="s">
        <v>1280</v>
      </c>
    </row>
    <row r="5" spans="1:10" ht="15.75" thickBot="1" x14ac:dyDescent="0.3">
      <c r="A5" s="91">
        <v>1</v>
      </c>
      <c r="B5" s="91">
        <v>2</v>
      </c>
      <c r="C5" s="91">
        <v>3</v>
      </c>
      <c r="D5" s="91">
        <v>4</v>
      </c>
      <c r="E5" s="62"/>
      <c r="F5" s="62"/>
      <c r="G5" s="98">
        <v>5</v>
      </c>
      <c r="H5" s="98">
        <v>6</v>
      </c>
    </row>
    <row r="6" spans="1:10" ht="27.75" customHeight="1" thickBot="1" x14ac:dyDescent="0.3">
      <c r="A6" s="91">
        <v>1</v>
      </c>
      <c r="B6" s="463" t="s">
        <v>1051</v>
      </c>
      <c r="C6" s="466">
        <v>1</v>
      </c>
      <c r="D6" s="468">
        <v>2007</v>
      </c>
      <c r="E6" s="62"/>
      <c r="F6" s="62"/>
      <c r="G6" s="9">
        <v>11</v>
      </c>
      <c r="H6" s="944" t="s">
        <v>952</v>
      </c>
      <c r="J6" s="993" t="s">
        <v>1771</v>
      </c>
    </row>
    <row r="7" spans="1:10" x14ac:dyDescent="0.25">
      <c r="A7" s="91">
        <v>2</v>
      </c>
      <c r="B7" s="464" t="s">
        <v>496</v>
      </c>
      <c r="C7" s="465">
        <v>1</v>
      </c>
      <c r="D7" s="468">
        <v>2007</v>
      </c>
      <c r="E7" s="62"/>
      <c r="F7" s="62"/>
      <c r="G7" s="9">
        <v>11</v>
      </c>
      <c r="H7" s="944"/>
      <c r="J7" s="780"/>
    </row>
    <row r="8" spans="1:10" x14ac:dyDescent="0.25">
      <c r="A8" s="91">
        <v>3</v>
      </c>
      <c r="B8" s="464" t="s">
        <v>497</v>
      </c>
      <c r="C8" s="465">
        <v>1</v>
      </c>
      <c r="D8" s="467">
        <v>2005</v>
      </c>
      <c r="E8" s="62"/>
      <c r="F8" s="62"/>
      <c r="G8" s="9">
        <v>11</v>
      </c>
      <c r="H8" s="944"/>
      <c r="J8" s="683"/>
    </row>
    <row r="9" spans="1:10" x14ac:dyDescent="0.25">
      <c r="A9" s="91">
        <v>4</v>
      </c>
      <c r="B9" s="464" t="s">
        <v>498</v>
      </c>
      <c r="C9" s="465">
        <v>3</v>
      </c>
      <c r="D9" s="467" t="s">
        <v>499</v>
      </c>
      <c r="E9" s="62"/>
      <c r="F9" s="62"/>
      <c r="G9" s="9">
        <v>11</v>
      </c>
      <c r="H9" s="944"/>
      <c r="J9" s="683"/>
    </row>
    <row r="10" spans="1:10" x14ac:dyDescent="0.25">
      <c r="A10" s="91">
        <v>5</v>
      </c>
      <c r="B10" s="464" t="s">
        <v>1052</v>
      </c>
      <c r="C10" s="465">
        <v>2</v>
      </c>
      <c r="D10" s="467">
        <v>2002</v>
      </c>
      <c r="E10" s="62"/>
      <c r="F10" s="62"/>
      <c r="G10" s="9">
        <v>11</v>
      </c>
      <c r="H10" s="944"/>
      <c r="J10" s="683"/>
    </row>
    <row r="11" spans="1:10" x14ac:dyDescent="0.25">
      <c r="A11" s="91">
        <v>6</v>
      </c>
      <c r="B11" s="464" t="s">
        <v>120</v>
      </c>
      <c r="C11" s="465">
        <v>1</v>
      </c>
      <c r="D11" s="467">
        <v>2013</v>
      </c>
      <c r="E11" s="62"/>
      <c r="F11" s="62"/>
      <c r="G11" s="9">
        <v>11</v>
      </c>
      <c r="H11" s="944"/>
      <c r="J11" s="683"/>
    </row>
    <row r="12" spans="1:10" x14ac:dyDescent="0.25">
      <c r="A12" s="91">
        <v>7</v>
      </c>
      <c r="B12" s="464" t="s">
        <v>321</v>
      </c>
      <c r="C12" s="465">
        <v>1</v>
      </c>
      <c r="D12" s="467">
        <v>2007</v>
      </c>
      <c r="E12" s="62"/>
      <c r="F12" s="62"/>
      <c r="G12" s="9">
        <v>11</v>
      </c>
      <c r="H12" s="944"/>
      <c r="J12" s="683"/>
    </row>
    <row r="13" spans="1:10" x14ac:dyDescent="0.25">
      <c r="A13" s="91">
        <v>8</v>
      </c>
      <c r="B13" s="464" t="s">
        <v>337</v>
      </c>
      <c r="C13" s="465">
        <v>11</v>
      </c>
      <c r="D13" s="467" t="s">
        <v>1053</v>
      </c>
      <c r="E13" s="62"/>
      <c r="F13" s="62"/>
      <c r="G13" s="9">
        <v>11</v>
      </c>
      <c r="H13" s="944"/>
      <c r="J13" s="683"/>
    </row>
    <row r="14" spans="1:10" x14ac:dyDescent="0.25">
      <c r="A14" s="91">
        <v>9</v>
      </c>
      <c r="B14" s="464" t="s">
        <v>86</v>
      </c>
      <c r="C14" s="465">
        <v>2</v>
      </c>
      <c r="D14" s="465" t="s">
        <v>1054</v>
      </c>
      <c r="E14" s="62"/>
      <c r="F14" s="62"/>
      <c r="G14" s="9">
        <v>11</v>
      </c>
      <c r="H14" s="944"/>
      <c r="J14" s="683"/>
    </row>
    <row r="15" spans="1:10" x14ac:dyDescent="0.25">
      <c r="A15" s="91">
        <v>10</v>
      </c>
      <c r="B15" s="464" t="s">
        <v>1055</v>
      </c>
      <c r="C15" s="465">
        <v>3</v>
      </c>
      <c r="D15" s="465" t="s">
        <v>1056</v>
      </c>
      <c r="E15" s="12"/>
      <c r="F15" s="12"/>
      <c r="G15" s="9">
        <v>11</v>
      </c>
      <c r="H15" s="944"/>
      <c r="J15" s="683"/>
    </row>
    <row r="16" spans="1:10" x14ac:dyDescent="0.25">
      <c r="A16" s="91">
        <v>11</v>
      </c>
      <c r="B16" s="464" t="s">
        <v>429</v>
      </c>
      <c r="C16" s="465">
        <v>4</v>
      </c>
      <c r="D16" s="465">
        <v>2010</v>
      </c>
      <c r="E16" s="12"/>
      <c r="F16" s="12"/>
      <c r="G16" s="9">
        <v>11</v>
      </c>
      <c r="H16" s="944"/>
      <c r="J16" s="683"/>
    </row>
    <row r="17" spans="1:10" x14ac:dyDescent="0.25">
      <c r="A17" s="91">
        <v>12</v>
      </c>
      <c r="B17" s="464" t="s">
        <v>500</v>
      </c>
      <c r="C17" s="465">
        <v>2</v>
      </c>
      <c r="D17" s="465" t="s">
        <v>1057</v>
      </c>
      <c r="E17" s="12"/>
      <c r="F17" s="12"/>
      <c r="G17" s="9">
        <v>11</v>
      </c>
      <c r="H17" s="944"/>
      <c r="J17" s="683"/>
    </row>
    <row r="18" spans="1:10" x14ac:dyDescent="0.25">
      <c r="A18" s="91">
        <v>13</v>
      </c>
      <c r="B18" s="464" t="s">
        <v>1058</v>
      </c>
      <c r="C18" s="465">
        <v>1</v>
      </c>
      <c r="D18" s="465">
        <v>2017</v>
      </c>
      <c r="E18" s="12"/>
      <c r="F18" s="12"/>
      <c r="G18" s="9">
        <v>11</v>
      </c>
      <c r="H18" s="944"/>
      <c r="J18" s="683"/>
    </row>
    <row r="19" spans="1:10" x14ac:dyDescent="0.25">
      <c r="A19" s="91">
        <v>14</v>
      </c>
      <c r="B19" s="464" t="s">
        <v>390</v>
      </c>
      <c r="C19" s="465">
        <v>1</v>
      </c>
      <c r="D19" s="465">
        <v>2013</v>
      </c>
      <c r="E19" s="12"/>
      <c r="F19" s="12"/>
      <c r="G19" s="9">
        <v>11</v>
      </c>
      <c r="H19" s="944"/>
      <c r="J19" s="683"/>
    </row>
    <row r="20" spans="1:10" x14ac:dyDescent="0.25">
      <c r="C20">
        <f>SUM(C6:C19)</f>
        <v>34</v>
      </c>
      <c r="J20" s="683"/>
    </row>
    <row r="21" spans="1:10" x14ac:dyDescent="0.25">
      <c r="J21" s="683"/>
    </row>
    <row r="22" spans="1:10" x14ac:dyDescent="0.25">
      <c r="J22" s="683"/>
    </row>
    <row r="23" spans="1:10" x14ac:dyDescent="0.25">
      <c r="J23" s="683"/>
    </row>
    <row r="24" spans="1:10" x14ac:dyDescent="0.25">
      <c r="J24" s="683"/>
    </row>
    <row r="25" spans="1:10" x14ac:dyDescent="0.25">
      <c r="J25" s="683"/>
    </row>
    <row r="26" spans="1:10" x14ac:dyDescent="0.25">
      <c r="J26" s="683"/>
    </row>
    <row r="27" spans="1:10" x14ac:dyDescent="0.25">
      <c r="J27" s="683"/>
    </row>
    <row r="28" spans="1:10" x14ac:dyDescent="0.25">
      <c r="J28" s="683"/>
    </row>
  </sheetData>
  <mergeCells count="3">
    <mergeCell ref="C3:D3"/>
    <mergeCell ref="A3:B3"/>
    <mergeCell ref="H6:H19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3" workbookViewId="0">
      <selection activeCell="H3" sqref="H1:H1048576"/>
    </sheetView>
  </sheetViews>
  <sheetFormatPr defaultRowHeight="15" x14ac:dyDescent="0.25"/>
  <cols>
    <col min="2" max="2" width="43.7109375" customWidth="1"/>
    <col min="3" max="3" width="17.28515625" customWidth="1"/>
    <col min="4" max="4" width="18.28515625" customWidth="1"/>
    <col min="8" max="8" width="50.28515625" style="682" customWidth="1"/>
  </cols>
  <sheetData>
    <row r="1" spans="1:8" x14ac:dyDescent="0.25">
      <c r="B1" s="5" t="s">
        <v>16</v>
      </c>
      <c r="D1" s="5"/>
    </row>
    <row r="3" spans="1:8" ht="60" customHeight="1" x14ac:dyDescent="0.25">
      <c r="A3" s="933" t="s">
        <v>424</v>
      </c>
      <c r="B3" s="933"/>
      <c r="C3" s="952" t="s">
        <v>425</v>
      </c>
      <c r="D3" s="952"/>
    </row>
    <row r="4" spans="1:8" ht="43.5" customHeight="1" x14ac:dyDescent="0.25">
      <c r="A4" s="57" t="s">
        <v>0</v>
      </c>
      <c r="B4" s="55" t="s">
        <v>3</v>
      </c>
      <c r="C4" s="56" t="s">
        <v>1</v>
      </c>
      <c r="D4" s="56" t="s">
        <v>2</v>
      </c>
      <c r="E4" s="752" t="s">
        <v>1279</v>
      </c>
      <c r="F4" s="752" t="s">
        <v>1280</v>
      </c>
    </row>
    <row r="5" spans="1:8" ht="15.75" thickBot="1" x14ac:dyDescent="0.3">
      <c r="A5" s="57">
        <v>1</v>
      </c>
      <c r="B5" s="54">
        <v>2</v>
      </c>
      <c r="C5" s="57">
        <v>3</v>
      </c>
      <c r="D5" s="57">
        <v>4</v>
      </c>
      <c r="E5" s="98">
        <v>5</v>
      </c>
      <c r="F5" s="98">
        <v>6</v>
      </c>
    </row>
    <row r="6" spans="1:8" ht="24.75" customHeight="1" thickBot="1" x14ac:dyDescent="0.3">
      <c r="A6" s="57">
        <v>1</v>
      </c>
      <c r="B6" s="470" t="s">
        <v>426</v>
      </c>
      <c r="C6" s="473">
        <v>3</v>
      </c>
      <c r="D6" s="475" t="s">
        <v>427</v>
      </c>
      <c r="E6" s="9">
        <v>10</v>
      </c>
      <c r="F6" s="944" t="s">
        <v>802</v>
      </c>
      <c r="H6" s="993" t="s">
        <v>1771</v>
      </c>
    </row>
    <row r="7" spans="1:8" x14ac:dyDescent="0.25">
      <c r="A7" s="57">
        <v>2</v>
      </c>
      <c r="B7" s="471" t="s">
        <v>428</v>
      </c>
      <c r="C7" s="472">
        <v>1</v>
      </c>
      <c r="D7" s="474">
        <v>1988</v>
      </c>
      <c r="E7" s="9">
        <v>10</v>
      </c>
      <c r="F7" s="944"/>
      <c r="H7" s="780"/>
    </row>
    <row r="8" spans="1:8" x14ac:dyDescent="0.25">
      <c r="A8" s="57">
        <v>3</v>
      </c>
      <c r="B8" s="471" t="s">
        <v>429</v>
      </c>
      <c r="C8" s="472">
        <v>1</v>
      </c>
      <c r="D8" s="474">
        <v>2005</v>
      </c>
      <c r="E8" s="9">
        <v>10</v>
      </c>
      <c r="F8" s="944"/>
      <c r="H8" s="683"/>
    </row>
    <row r="9" spans="1:8" x14ac:dyDescent="0.25">
      <c r="A9" s="57">
        <v>4</v>
      </c>
      <c r="B9" s="471" t="s">
        <v>430</v>
      </c>
      <c r="C9" s="472">
        <v>1</v>
      </c>
      <c r="D9" s="474">
        <v>1988</v>
      </c>
      <c r="E9" s="9">
        <v>10</v>
      </c>
      <c r="F9" s="944"/>
      <c r="H9" s="683"/>
    </row>
    <row r="10" spans="1:8" x14ac:dyDescent="0.25">
      <c r="A10" s="57">
        <v>5</v>
      </c>
      <c r="B10" s="471" t="s">
        <v>431</v>
      </c>
      <c r="C10" s="472">
        <v>1</v>
      </c>
      <c r="D10" s="474">
        <v>2007</v>
      </c>
      <c r="E10" s="9">
        <v>10</v>
      </c>
      <c r="F10" s="944"/>
      <c r="H10" s="683"/>
    </row>
    <row r="11" spans="1:8" x14ac:dyDescent="0.25">
      <c r="A11" s="57">
        <v>6</v>
      </c>
      <c r="B11" s="471" t="s">
        <v>321</v>
      </c>
      <c r="C11" s="472">
        <v>13</v>
      </c>
      <c r="D11" s="474">
        <v>2007</v>
      </c>
      <c r="E11" s="9">
        <v>10</v>
      </c>
      <c r="F11" s="944"/>
      <c r="H11" s="683"/>
    </row>
    <row r="12" spans="1:8" x14ac:dyDescent="0.25">
      <c r="A12" s="57">
        <v>7</v>
      </c>
      <c r="B12" s="471" t="s">
        <v>432</v>
      </c>
      <c r="C12" s="472">
        <v>1</v>
      </c>
      <c r="D12" s="474">
        <v>2007</v>
      </c>
      <c r="E12" s="9">
        <v>10</v>
      </c>
      <c r="F12" s="944"/>
      <c r="H12" s="683"/>
    </row>
    <row r="13" spans="1:8" x14ac:dyDescent="0.25">
      <c r="A13" s="57">
        <v>8</v>
      </c>
      <c r="B13" s="471" t="s">
        <v>433</v>
      </c>
      <c r="C13" s="472">
        <v>1</v>
      </c>
      <c r="D13" s="474">
        <v>1999</v>
      </c>
      <c r="E13" s="9">
        <v>10</v>
      </c>
      <c r="F13" s="944"/>
      <c r="H13" s="683"/>
    </row>
    <row r="14" spans="1:8" x14ac:dyDescent="0.25">
      <c r="A14" s="57">
        <v>9</v>
      </c>
      <c r="B14" s="469" t="s">
        <v>290</v>
      </c>
      <c r="C14" s="476">
        <v>1</v>
      </c>
      <c r="D14" s="476">
        <v>2006</v>
      </c>
      <c r="E14" s="9">
        <v>10</v>
      </c>
      <c r="F14" s="944"/>
      <c r="H14" s="683"/>
    </row>
    <row r="15" spans="1:8" x14ac:dyDescent="0.25">
      <c r="A15" s="57">
        <v>10</v>
      </c>
      <c r="B15" s="469" t="s">
        <v>78</v>
      </c>
      <c r="C15" s="476">
        <v>1</v>
      </c>
      <c r="D15" s="476">
        <v>1999</v>
      </c>
      <c r="E15" s="9">
        <v>10</v>
      </c>
      <c r="F15" s="944"/>
      <c r="H15" s="683"/>
    </row>
    <row r="16" spans="1:8" x14ac:dyDescent="0.25">
      <c r="A16" s="57">
        <v>11</v>
      </c>
      <c r="B16" s="469" t="s">
        <v>434</v>
      </c>
      <c r="C16" s="476">
        <v>1</v>
      </c>
      <c r="D16" s="476">
        <v>2005</v>
      </c>
      <c r="E16" s="9">
        <v>10</v>
      </c>
      <c r="F16" s="944"/>
      <c r="H16" s="683"/>
    </row>
    <row r="17" spans="1:8" x14ac:dyDescent="0.25">
      <c r="A17" s="57">
        <v>12</v>
      </c>
      <c r="B17" s="469" t="s">
        <v>435</v>
      </c>
      <c r="C17" s="476">
        <v>1</v>
      </c>
      <c r="D17" s="476">
        <v>2004</v>
      </c>
      <c r="E17" s="9">
        <v>10</v>
      </c>
      <c r="F17" s="944"/>
      <c r="H17" s="683"/>
    </row>
    <row r="18" spans="1:8" x14ac:dyDescent="0.25">
      <c r="A18" s="57">
        <v>13</v>
      </c>
      <c r="B18" s="469" t="s">
        <v>436</v>
      </c>
      <c r="C18" s="476">
        <v>1</v>
      </c>
      <c r="D18" s="476">
        <v>2009</v>
      </c>
      <c r="E18" s="9">
        <v>10</v>
      </c>
      <c r="F18" s="944"/>
      <c r="H18" s="683"/>
    </row>
    <row r="19" spans="1:8" x14ac:dyDescent="0.25">
      <c r="A19" s="57">
        <v>14</v>
      </c>
      <c r="B19" s="469" t="s">
        <v>1059</v>
      </c>
      <c r="C19" s="476">
        <v>1</v>
      </c>
      <c r="D19" s="476">
        <v>2016</v>
      </c>
      <c r="E19" s="9">
        <v>10</v>
      </c>
      <c r="F19" s="944"/>
      <c r="H19" s="683"/>
    </row>
    <row r="20" spans="1:8" x14ac:dyDescent="0.25">
      <c r="A20" s="57">
        <v>15</v>
      </c>
      <c r="B20" s="469" t="s">
        <v>437</v>
      </c>
      <c r="C20" s="476">
        <v>1</v>
      </c>
      <c r="D20" s="476">
        <v>2005</v>
      </c>
      <c r="E20" s="9">
        <v>10</v>
      </c>
      <c r="F20" s="944"/>
      <c r="H20" s="683"/>
    </row>
    <row r="21" spans="1:8" x14ac:dyDescent="0.25">
      <c r="C21">
        <f>SUM(C6:C20)</f>
        <v>29</v>
      </c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3">
    <mergeCell ref="A3:B3"/>
    <mergeCell ref="C3:D3"/>
    <mergeCell ref="F6:F20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H1" sqref="H1:H1048576"/>
    </sheetView>
  </sheetViews>
  <sheetFormatPr defaultRowHeight="15" x14ac:dyDescent="0.25"/>
  <cols>
    <col min="2" max="2" width="64.28515625" customWidth="1"/>
    <col min="3" max="3" width="14.28515625" customWidth="1"/>
    <col min="4" max="4" width="16.140625" customWidth="1"/>
    <col min="8" max="8" width="50.28515625" style="682" customWidth="1"/>
  </cols>
  <sheetData>
    <row r="1" spans="1:8" x14ac:dyDescent="0.25">
      <c r="E1" s="917"/>
      <c r="F1" s="917"/>
      <c r="G1" s="917"/>
    </row>
    <row r="3" spans="1:8" ht="15" customHeight="1" x14ac:dyDescent="0.25">
      <c r="A3" s="933" t="s">
        <v>306</v>
      </c>
      <c r="B3" s="933"/>
      <c r="C3" s="933" t="s">
        <v>307</v>
      </c>
      <c r="D3" s="933"/>
    </row>
    <row r="4" spans="1:8" ht="40.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</row>
    <row r="5" spans="1:8" s="682" customFormat="1" ht="24" customHeight="1" thickBot="1" x14ac:dyDescent="0.3">
      <c r="A5" s="91">
        <v>1</v>
      </c>
      <c r="B5" s="754">
        <v>2</v>
      </c>
      <c r="C5" s="35">
        <v>3</v>
      </c>
      <c r="D5" s="35">
        <v>4</v>
      </c>
      <c r="E5" s="98">
        <v>5</v>
      </c>
      <c r="F5" s="98">
        <v>6</v>
      </c>
    </row>
    <row r="6" spans="1:8" ht="30" thickBot="1" x14ac:dyDescent="0.3">
      <c r="A6" s="91">
        <v>1</v>
      </c>
      <c r="B6" s="756" t="s">
        <v>308</v>
      </c>
      <c r="C6" s="760">
        <v>1</v>
      </c>
      <c r="D6" s="760">
        <v>1989</v>
      </c>
      <c r="E6" s="120">
        <v>11</v>
      </c>
      <c r="F6" s="919" t="s">
        <v>937</v>
      </c>
      <c r="H6" s="993" t="s">
        <v>1771</v>
      </c>
    </row>
    <row r="7" spans="1:8" ht="15.75" x14ac:dyDescent="0.25">
      <c r="A7" s="91">
        <v>2</v>
      </c>
      <c r="B7" s="758" t="s">
        <v>309</v>
      </c>
      <c r="C7" s="761">
        <v>1</v>
      </c>
      <c r="D7" s="761">
        <v>1988</v>
      </c>
      <c r="E7" s="120">
        <v>11</v>
      </c>
      <c r="F7" s="919"/>
      <c r="H7" s="780"/>
    </row>
    <row r="8" spans="1:8" ht="15.75" x14ac:dyDescent="0.25">
      <c r="A8" s="91">
        <v>3</v>
      </c>
      <c r="B8" s="758" t="s">
        <v>310</v>
      </c>
      <c r="C8" s="761">
        <v>2</v>
      </c>
      <c r="D8" s="761">
        <v>2006</v>
      </c>
      <c r="E8" s="120">
        <v>11</v>
      </c>
      <c r="F8" s="919"/>
      <c r="H8" s="683"/>
    </row>
    <row r="9" spans="1:8" ht="15.75" x14ac:dyDescent="0.25">
      <c r="A9" s="91">
        <v>4</v>
      </c>
      <c r="B9" s="758" t="s">
        <v>311</v>
      </c>
      <c r="C9" s="761">
        <v>1</v>
      </c>
      <c r="D9" s="761">
        <v>2010</v>
      </c>
      <c r="E9" s="120">
        <v>11</v>
      </c>
      <c r="F9" s="919"/>
      <c r="H9" s="683"/>
    </row>
    <row r="10" spans="1:8" ht="15.75" x14ac:dyDescent="0.25">
      <c r="A10" s="91">
        <v>5</v>
      </c>
      <c r="B10" s="758" t="s">
        <v>312</v>
      </c>
      <c r="C10" s="761">
        <v>1</v>
      </c>
      <c r="D10" s="761">
        <v>2007</v>
      </c>
      <c r="E10" s="120">
        <v>11</v>
      </c>
      <c r="F10" s="919"/>
      <c r="H10" s="683"/>
    </row>
    <row r="11" spans="1:8" ht="15.75" x14ac:dyDescent="0.25">
      <c r="A11" s="91">
        <v>6</v>
      </c>
      <c r="B11" s="758" t="s">
        <v>313</v>
      </c>
      <c r="C11" s="761">
        <v>1</v>
      </c>
      <c r="D11" s="761">
        <v>2003</v>
      </c>
      <c r="E11" s="120">
        <v>11</v>
      </c>
      <c r="F11" s="919"/>
      <c r="H11" s="683"/>
    </row>
    <row r="12" spans="1:8" ht="15.75" x14ac:dyDescent="0.25">
      <c r="A12" s="91">
        <v>7</v>
      </c>
      <c r="B12" s="758" t="s">
        <v>157</v>
      </c>
      <c r="C12" s="761">
        <v>1</v>
      </c>
      <c r="D12" s="761">
        <v>2007</v>
      </c>
      <c r="E12" s="120">
        <v>11</v>
      </c>
      <c r="F12" s="919"/>
      <c r="H12" s="683"/>
    </row>
    <row r="13" spans="1:8" ht="15.75" x14ac:dyDescent="0.25">
      <c r="A13" s="91">
        <v>8</v>
      </c>
      <c r="B13" s="758" t="s">
        <v>302</v>
      </c>
      <c r="C13" s="761">
        <v>3</v>
      </c>
      <c r="D13" s="761">
        <v>1989</v>
      </c>
      <c r="E13" s="120">
        <v>11</v>
      </c>
      <c r="F13" s="919"/>
      <c r="H13" s="683"/>
    </row>
    <row r="14" spans="1:8" ht="15.75" x14ac:dyDescent="0.25">
      <c r="A14" s="91">
        <v>9</v>
      </c>
      <c r="B14" s="758" t="s">
        <v>314</v>
      </c>
      <c r="C14" s="761">
        <v>1</v>
      </c>
      <c r="D14" s="761">
        <v>2012</v>
      </c>
      <c r="E14" s="120">
        <v>11</v>
      </c>
      <c r="F14" s="919"/>
      <c r="H14" s="683"/>
    </row>
    <row r="15" spans="1:8" ht="15.75" x14ac:dyDescent="0.25">
      <c r="A15" s="91">
        <v>10</v>
      </c>
      <c r="B15" s="758" t="s">
        <v>221</v>
      </c>
      <c r="C15" s="761">
        <v>1</v>
      </c>
      <c r="D15" s="761">
        <v>2012</v>
      </c>
      <c r="E15" s="120">
        <v>11</v>
      </c>
      <c r="F15" s="919"/>
      <c r="H15" s="683"/>
    </row>
    <row r="16" spans="1:8" ht="15.75" x14ac:dyDescent="0.25">
      <c r="A16" s="91">
        <v>11</v>
      </c>
      <c r="B16" s="758" t="s">
        <v>315</v>
      </c>
      <c r="C16" s="761">
        <v>1</v>
      </c>
      <c r="D16" s="761">
        <v>2003</v>
      </c>
      <c r="E16" s="120">
        <v>11</v>
      </c>
      <c r="F16" s="919"/>
      <c r="H16" s="683"/>
    </row>
    <row r="17" spans="1:8" ht="15.75" x14ac:dyDescent="0.25">
      <c r="A17" s="91">
        <v>12</v>
      </c>
      <c r="B17" s="758" t="s">
        <v>316</v>
      </c>
      <c r="C17" s="761">
        <v>1</v>
      </c>
      <c r="D17" s="761">
        <v>2003</v>
      </c>
      <c r="E17" s="120">
        <v>11</v>
      </c>
      <c r="F17" s="919"/>
      <c r="H17" s="683"/>
    </row>
    <row r="18" spans="1:8" ht="15.75" x14ac:dyDescent="0.25">
      <c r="A18" s="91">
        <v>13</v>
      </c>
      <c r="B18" s="759" t="s">
        <v>317</v>
      </c>
      <c r="C18" s="761">
        <v>1</v>
      </c>
      <c r="D18" s="761">
        <v>2008</v>
      </c>
      <c r="E18" s="120">
        <v>11</v>
      </c>
      <c r="F18" s="919"/>
      <c r="H18" s="683"/>
    </row>
    <row r="19" spans="1:8" x14ac:dyDescent="0.25">
      <c r="A19" s="91">
        <v>14</v>
      </c>
      <c r="B19" s="755" t="s">
        <v>318</v>
      </c>
      <c r="C19" s="757">
        <v>1</v>
      </c>
      <c r="D19" s="757">
        <v>2016</v>
      </c>
      <c r="E19" s="120">
        <v>11</v>
      </c>
      <c r="F19" s="919"/>
      <c r="H19" s="683"/>
    </row>
    <row r="20" spans="1:8" x14ac:dyDescent="0.25">
      <c r="C20">
        <f>SUM(C6:C19)</f>
        <v>17</v>
      </c>
      <c r="H20" s="683"/>
    </row>
    <row r="21" spans="1:8" x14ac:dyDescent="0.25"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G1"/>
    <mergeCell ref="A3:B3"/>
    <mergeCell ref="C3:D3"/>
    <mergeCell ref="F6:F19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51" customWidth="1"/>
    <col min="3" max="3" width="28.85546875" customWidth="1"/>
    <col min="4" max="4" width="15" customWidth="1"/>
    <col min="8" max="8" width="50.28515625" style="682" customWidth="1"/>
  </cols>
  <sheetData>
    <row r="1" spans="1:8" x14ac:dyDescent="0.25">
      <c r="C1" s="5" t="s">
        <v>16</v>
      </c>
      <c r="D1" s="5"/>
      <c r="E1" s="5"/>
      <c r="F1" s="5"/>
      <c r="G1" s="5"/>
    </row>
    <row r="2" spans="1:8" ht="102" hidden="1" customHeight="1" x14ac:dyDescent="0.25"/>
    <row r="4" spans="1:8" ht="18.75" customHeight="1" x14ac:dyDescent="0.25">
      <c r="A4" s="981" t="s">
        <v>762</v>
      </c>
      <c r="B4" s="981"/>
      <c r="C4" s="982" t="s">
        <v>1060</v>
      </c>
    </row>
    <row r="5" spans="1:8" ht="15.75" thickBot="1" x14ac:dyDescent="0.3">
      <c r="A5" s="981"/>
      <c r="B5" s="981"/>
      <c r="C5" s="983"/>
    </row>
    <row r="6" spans="1:8" ht="60.75" thickBot="1" x14ac:dyDescent="0.3">
      <c r="A6" s="91" t="s">
        <v>0</v>
      </c>
      <c r="B6" s="92" t="s">
        <v>3</v>
      </c>
      <c r="C6" s="133" t="s">
        <v>1</v>
      </c>
      <c r="D6" s="133" t="s">
        <v>2</v>
      </c>
      <c r="E6" s="752" t="s">
        <v>1279</v>
      </c>
      <c r="F6" s="752" t="s">
        <v>1280</v>
      </c>
      <c r="H6" s="993" t="s">
        <v>1771</v>
      </c>
    </row>
    <row r="7" spans="1:8" s="682" customFormat="1" x14ac:dyDescent="0.25">
      <c r="A7" s="91">
        <v>1</v>
      </c>
      <c r="B7" s="92">
        <v>2</v>
      </c>
      <c r="C7" s="731">
        <v>3</v>
      </c>
      <c r="D7" s="731">
        <v>4</v>
      </c>
      <c r="E7" s="98">
        <v>5</v>
      </c>
      <c r="F7" s="98">
        <v>6</v>
      </c>
      <c r="H7" s="780"/>
    </row>
    <row r="8" spans="1:8" x14ac:dyDescent="0.25">
      <c r="A8" s="90">
        <v>1</v>
      </c>
      <c r="B8" s="471" t="s">
        <v>120</v>
      </c>
      <c r="C8" s="479">
        <v>1</v>
      </c>
      <c r="D8" s="438">
        <v>37956</v>
      </c>
      <c r="E8" s="585">
        <v>12</v>
      </c>
      <c r="F8" s="919" t="s">
        <v>941</v>
      </c>
      <c r="H8" s="683"/>
    </row>
    <row r="9" spans="1:8" ht="15.75" customHeight="1" x14ac:dyDescent="0.25">
      <c r="A9" s="90">
        <v>2</v>
      </c>
      <c r="B9" s="460" t="s">
        <v>121</v>
      </c>
      <c r="C9" s="479">
        <v>1</v>
      </c>
      <c r="D9" s="430">
        <v>36861</v>
      </c>
      <c r="E9" s="478">
        <v>12</v>
      </c>
      <c r="F9" s="919"/>
      <c r="H9" s="683"/>
    </row>
    <row r="10" spans="1:8" ht="15.75" x14ac:dyDescent="0.25">
      <c r="A10" s="90">
        <v>3</v>
      </c>
      <c r="B10" s="460" t="s">
        <v>122</v>
      </c>
      <c r="C10" s="479">
        <v>1</v>
      </c>
      <c r="D10" s="430">
        <v>32933</v>
      </c>
      <c r="E10" s="478">
        <v>12</v>
      </c>
      <c r="F10" s="919"/>
      <c r="H10" s="683"/>
    </row>
    <row r="11" spans="1:8" ht="15.75" x14ac:dyDescent="0.25">
      <c r="A11" s="90">
        <v>4</v>
      </c>
      <c r="B11" s="460" t="s">
        <v>123</v>
      </c>
      <c r="C11" s="479">
        <v>1</v>
      </c>
      <c r="D11" s="430">
        <v>39443</v>
      </c>
      <c r="E11" s="478">
        <v>12</v>
      </c>
      <c r="F11" s="919"/>
      <c r="H11" s="683"/>
    </row>
    <row r="12" spans="1:8" ht="15.75" x14ac:dyDescent="0.25">
      <c r="A12" s="90">
        <v>5</v>
      </c>
      <c r="B12" s="460" t="s">
        <v>124</v>
      </c>
      <c r="C12" s="479">
        <v>1</v>
      </c>
      <c r="D12" s="430">
        <v>39443</v>
      </c>
      <c r="E12" s="478">
        <v>12</v>
      </c>
      <c r="F12" s="919"/>
      <c r="H12" s="683"/>
    </row>
    <row r="13" spans="1:8" ht="15.75" x14ac:dyDescent="0.25">
      <c r="A13" s="90">
        <v>6</v>
      </c>
      <c r="B13" s="460" t="s">
        <v>125</v>
      </c>
      <c r="C13" s="479">
        <v>1</v>
      </c>
      <c r="D13" s="430">
        <v>38687</v>
      </c>
      <c r="E13" s="478">
        <v>12</v>
      </c>
      <c r="F13" s="919"/>
      <c r="H13" s="683"/>
    </row>
    <row r="14" spans="1:8" ht="15.75" x14ac:dyDescent="0.25">
      <c r="A14" s="90">
        <v>7</v>
      </c>
      <c r="B14" s="460" t="s">
        <v>126</v>
      </c>
      <c r="C14" s="479">
        <v>1</v>
      </c>
      <c r="D14" s="430">
        <v>38687</v>
      </c>
      <c r="E14" s="478">
        <v>12</v>
      </c>
      <c r="F14" s="919"/>
      <c r="H14" s="683"/>
    </row>
    <row r="15" spans="1:8" ht="15.75" x14ac:dyDescent="0.25">
      <c r="A15" s="90">
        <v>8</v>
      </c>
      <c r="B15" s="460" t="s">
        <v>127</v>
      </c>
      <c r="C15" s="479">
        <v>1</v>
      </c>
      <c r="D15" s="430">
        <v>41059</v>
      </c>
      <c r="E15" s="478">
        <v>12</v>
      </c>
      <c r="F15" s="919"/>
      <c r="H15" s="683"/>
    </row>
    <row r="16" spans="1:8" ht="15.75" x14ac:dyDescent="0.25">
      <c r="A16" s="90">
        <v>9</v>
      </c>
      <c r="B16" s="460" t="s">
        <v>128</v>
      </c>
      <c r="C16" s="479">
        <v>1</v>
      </c>
      <c r="D16" s="430">
        <v>40400</v>
      </c>
      <c r="E16" s="478">
        <v>12</v>
      </c>
      <c r="F16" s="919"/>
      <c r="H16" s="683"/>
    </row>
    <row r="17" spans="1:8" ht="15.75" x14ac:dyDescent="0.25">
      <c r="A17" s="90">
        <v>10</v>
      </c>
      <c r="B17" s="460" t="s">
        <v>129</v>
      </c>
      <c r="C17" s="479">
        <v>1</v>
      </c>
      <c r="D17" s="430">
        <v>38322</v>
      </c>
      <c r="E17" s="478">
        <v>12</v>
      </c>
      <c r="F17" s="919"/>
      <c r="H17" s="683"/>
    </row>
    <row r="18" spans="1:8" ht="15.75" x14ac:dyDescent="0.25">
      <c r="A18" s="90">
        <v>11</v>
      </c>
      <c r="B18" s="460" t="s">
        <v>130</v>
      </c>
      <c r="C18" s="479">
        <v>1</v>
      </c>
      <c r="D18" s="430">
        <v>38231</v>
      </c>
      <c r="E18" s="478">
        <v>12</v>
      </c>
      <c r="F18" s="919"/>
      <c r="H18" s="683"/>
    </row>
    <row r="19" spans="1:8" ht="15.75" x14ac:dyDescent="0.25">
      <c r="A19" s="90">
        <v>12</v>
      </c>
      <c r="B19" s="460" t="s">
        <v>131</v>
      </c>
      <c r="C19" s="479">
        <v>1</v>
      </c>
      <c r="D19" s="430">
        <v>39386</v>
      </c>
      <c r="E19" s="478">
        <v>12</v>
      </c>
      <c r="F19" s="919"/>
      <c r="H19" s="683"/>
    </row>
    <row r="20" spans="1:8" ht="15.75" x14ac:dyDescent="0.25">
      <c r="A20" s="90">
        <v>13</v>
      </c>
      <c r="B20" s="460" t="s">
        <v>132</v>
      </c>
      <c r="C20" s="479">
        <v>1</v>
      </c>
      <c r="D20" s="430">
        <v>41214</v>
      </c>
      <c r="E20" s="478">
        <v>12</v>
      </c>
      <c r="F20" s="919"/>
      <c r="H20" s="683"/>
    </row>
    <row r="21" spans="1:8" ht="15.75" x14ac:dyDescent="0.25">
      <c r="A21" s="90">
        <v>14</v>
      </c>
      <c r="B21" s="460" t="s">
        <v>133</v>
      </c>
      <c r="C21" s="479">
        <v>1</v>
      </c>
      <c r="D21" s="430">
        <v>39355</v>
      </c>
      <c r="E21" s="478">
        <v>12</v>
      </c>
      <c r="F21" s="919"/>
      <c r="H21" s="683"/>
    </row>
    <row r="22" spans="1:8" ht="15.75" x14ac:dyDescent="0.25">
      <c r="A22" s="90">
        <v>15</v>
      </c>
      <c r="B22" s="460" t="s">
        <v>134</v>
      </c>
      <c r="C22" s="479">
        <v>1</v>
      </c>
      <c r="D22" s="430">
        <v>38322</v>
      </c>
      <c r="E22" s="478">
        <v>12</v>
      </c>
      <c r="F22" s="919"/>
      <c r="H22" s="683"/>
    </row>
    <row r="23" spans="1:8" ht="15.75" x14ac:dyDescent="0.25">
      <c r="A23" s="90">
        <v>16</v>
      </c>
      <c r="B23" s="460" t="s">
        <v>135</v>
      </c>
      <c r="C23" s="479">
        <v>1</v>
      </c>
      <c r="D23" s="430">
        <v>41092</v>
      </c>
      <c r="E23" s="478">
        <v>12</v>
      </c>
      <c r="F23" s="919"/>
      <c r="H23" s="683"/>
    </row>
    <row r="24" spans="1:8" ht="15.75" x14ac:dyDescent="0.25">
      <c r="A24" s="90">
        <v>17</v>
      </c>
      <c r="B24" s="460" t="s">
        <v>136</v>
      </c>
      <c r="C24" s="479">
        <v>1</v>
      </c>
      <c r="D24" s="430">
        <v>32933</v>
      </c>
      <c r="E24" s="478">
        <v>12</v>
      </c>
      <c r="F24" s="919"/>
      <c r="H24" s="683"/>
    </row>
    <row r="25" spans="1:8" ht="15.75" x14ac:dyDescent="0.25">
      <c r="A25" s="90">
        <v>18</v>
      </c>
      <c r="B25" s="460" t="s">
        <v>137</v>
      </c>
      <c r="C25" s="479">
        <v>1</v>
      </c>
      <c r="D25" s="430">
        <v>40400</v>
      </c>
      <c r="E25" s="478">
        <v>12</v>
      </c>
      <c r="F25" s="919"/>
      <c r="H25" s="683"/>
    </row>
    <row r="26" spans="1:8" x14ac:dyDescent="0.25">
      <c r="C26">
        <f>SUM(C8:C25)</f>
        <v>18</v>
      </c>
      <c r="H26" s="683"/>
    </row>
    <row r="27" spans="1:8" x14ac:dyDescent="0.25">
      <c r="H27" s="683"/>
    </row>
    <row r="28" spans="1:8" x14ac:dyDescent="0.25">
      <c r="H28" s="683"/>
    </row>
  </sheetData>
  <mergeCells count="3">
    <mergeCell ref="A4:B5"/>
    <mergeCell ref="C4:C5"/>
    <mergeCell ref="F8:F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67.140625" customWidth="1"/>
    <col min="3" max="3" width="19" customWidth="1"/>
    <col min="4" max="4" width="17.140625" customWidth="1"/>
    <col min="8" max="8" width="50.28515625" style="682" customWidth="1"/>
  </cols>
  <sheetData>
    <row r="1" spans="1:8" x14ac:dyDescent="0.25">
      <c r="E1" s="917"/>
      <c r="F1" s="917"/>
    </row>
    <row r="3" spans="1:8" x14ac:dyDescent="0.25">
      <c r="A3" s="941" t="s">
        <v>622</v>
      </c>
      <c r="B3" s="941"/>
      <c r="C3" s="941"/>
      <c r="D3" s="941"/>
    </row>
    <row r="4" spans="1:8" ht="27" customHeight="1" x14ac:dyDescent="0.25">
      <c r="A4" s="105" t="s">
        <v>0</v>
      </c>
      <c r="B4" s="113" t="s">
        <v>3</v>
      </c>
      <c r="C4" s="113" t="s">
        <v>1</v>
      </c>
      <c r="D4" s="113" t="s">
        <v>2</v>
      </c>
      <c r="E4" s="752" t="s">
        <v>1279</v>
      </c>
      <c r="F4" s="752" t="s">
        <v>1280</v>
      </c>
    </row>
    <row r="5" spans="1:8" ht="15.75" thickBot="1" x14ac:dyDescent="0.3">
      <c r="A5" s="105">
        <v>1</v>
      </c>
      <c r="B5" s="105">
        <v>2</v>
      </c>
      <c r="C5" s="105">
        <v>3</v>
      </c>
      <c r="D5" s="105">
        <v>4</v>
      </c>
      <c r="E5" s="98">
        <v>5</v>
      </c>
      <c r="F5" s="98">
        <v>6</v>
      </c>
    </row>
    <row r="6" spans="1:8" ht="25.5" customHeight="1" thickBot="1" x14ac:dyDescent="0.3">
      <c r="A6" s="105">
        <v>1</v>
      </c>
      <c r="B6" s="480" t="s">
        <v>25</v>
      </c>
      <c r="C6" s="483">
        <v>2</v>
      </c>
      <c r="D6" s="485">
        <v>2007</v>
      </c>
      <c r="E6" s="9">
        <v>10</v>
      </c>
      <c r="F6" s="944" t="s">
        <v>802</v>
      </c>
      <c r="H6" s="993" t="s">
        <v>1771</v>
      </c>
    </row>
    <row r="7" spans="1:8" x14ac:dyDescent="0.25">
      <c r="A7" s="105">
        <v>2</v>
      </c>
      <c r="B7" s="480" t="s">
        <v>623</v>
      </c>
      <c r="C7" s="482">
        <v>1</v>
      </c>
      <c r="D7" s="484">
        <v>2008</v>
      </c>
      <c r="E7" s="9">
        <v>10</v>
      </c>
      <c r="F7" s="944"/>
      <c r="H7" s="780"/>
    </row>
    <row r="8" spans="1:8" x14ac:dyDescent="0.25">
      <c r="A8" s="105">
        <v>3</v>
      </c>
      <c r="B8" s="480" t="s">
        <v>624</v>
      </c>
      <c r="C8" s="482">
        <v>1</v>
      </c>
      <c r="D8" s="484">
        <v>2008</v>
      </c>
      <c r="E8" s="9">
        <v>10</v>
      </c>
      <c r="F8" s="944"/>
      <c r="H8" s="683"/>
    </row>
    <row r="9" spans="1:8" x14ac:dyDescent="0.25">
      <c r="A9" s="105">
        <v>4</v>
      </c>
      <c r="B9" s="480" t="s">
        <v>625</v>
      </c>
      <c r="C9" s="482">
        <v>1</v>
      </c>
      <c r="D9" s="484">
        <v>2013</v>
      </c>
      <c r="E9" s="9">
        <v>10</v>
      </c>
      <c r="F9" s="944"/>
      <c r="H9" s="683"/>
    </row>
    <row r="10" spans="1:8" x14ac:dyDescent="0.25">
      <c r="A10" s="105">
        <v>5</v>
      </c>
      <c r="B10" s="480" t="s">
        <v>626</v>
      </c>
      <c r="C10" s="482">
        <v>1</v>
      </c>
      <c r="D10" s="484">
        <v>2009</v>
      </c>
      <c r="E10" s="9">
        <v>10</v>
      </c>
      <c r="F10" s="944"/>
      <c r="H10" s="683"/>
    </row>
    <row r="11" spans="1:8" x14ac:dyDescent="0.25">
      <c r="A11" s="105">
        <v>6</v>
      </c>
      <c r="B11" s="480" t="s">
        <v>26</v>
      </c>
      <c r="C11" s="482">
        <v>1</v>
      </c>
      <c r="D11" s="484">
        <v>2003</v>
      </c>
      <c r="E11" s="9">
        <v>10</v>
      </c>
      <c r="F11" s="944"/>
      <c r="H11" s="683"/>
    </row>
    <row r="12" spans="1:8" x14ac:dyDescent="0.25">
      <c r="A12" s="105">
        <v>7</v>
      </c>
      <c r="B12" s="480" t="s">
        <v>627</v>
      </c>
      <c r="C12" s="482">
        <v>2</v>
      </c>
      <c r="D12" s="484">
        <v>2006</v>
      </c>
      <c r="E12" s="9">
        <v>10</v>
      </c>
      <c r="F12" s="944"/>
      <c r="H12" s="683"/>
    </row>
    <row r="13" spans="1:8" x14ac:dyDescent="0.25">
      <c r="A13" s="105">
        <v>8</v>
      </c>
      <c r="B13" s="480" t="s">
        <v>311</v>
      </c>
      <c r="C13" s="482">
        <v>1</v>
      </c>
      <c r="D13" s="484">
        <v>2012</v>
      </c>
      <c r="E13" s="9">
        <v>10</v>
      </c>
      <c r="F13" s="944"/>
      <c r="H13" s="683"/>
    </row>
    <row r="14" spans="1:8" x14ac:dyDescent="0.25">
      <c r="A14" s="105">
        <v>9</v>
      </c>
      <c r="B14" s="480" t="s">
        <v>27</v>
      </c>
      <c r="C14" s="482">
        <v>1</v>
      </c>
      <c r="D14" s="484">
        <v>2007</v>
      </c>
      <c r="E14" s="9">
        <v>10</v>
      </c>
      <c r="F14" s="944"/>
      <c r="H14" s="683"/>
    </row>
    <row r="15" spans="1:8" x14ac:dyDescent="0.25">
      <c r="A15" s="105">
        <v>10</v>
      </c>
      <c r="B15" s="480" t="s">
        <v>628</v>
      </c>
      <c r="C15" s="482">
        <v>8</v>
      </c>
      <c r="D15" s="484">
        <v>2012</v>
      </c>
      <c r="E15" s="9">
        <v>10</v>
      </c>
      <c r="F15" s="944"/>
      <c r="H15" s="683"/>
    </row>
    <row r="16" spans="1:8" x14ac:dyDescent="0.25">
      <c r="A16" s="105">
        <v>11</v>
      </c>
      <c r="B16" s="480" t="s">
        <v>91</v>
      </c>
      <c r="C16" s="482">
        <v>2</v>
      </c>
      <c r="D16" s="484">
        <v>2017</v>
      </c>
      <c r="E16" s="9">
        <v>10</v>
      </c>
      <c r="F16" s="944"/>
      <c r="H16" s="683"/>
    </row>
    <row r="17" spans="1:8" x14ac:dyDescent="0.25">
      <c r="A17" s="105">
        <v>12</v>
      </c>
      <c r="B17" s="480" t="s">
        <v>235</v>
      </c>
      <c r="C17" s="482">
        <v>1</v>
      </c>
      <c r="D17" s="484">
        <v>1993</v>
      </c>
      <c r="E17" s="9">
        <v>10</v>
      </c>
      <c r="F17" s="944"/>
      <c r="H17" s="683"/>
    </row>
    <row r="18" spans="1:8" x14ac:dyDescent="0.25">
      <c r="A18" s="105">
        <v>13</v>
      </c>
      <c r="B18" s="480" t="s">
        <v>629</v>
      </c>
      <c r="C18" s="482">
        <v>1</v>
      </c>
      <c r="D18" s="484">
        <v>2005</v>
      </c>
      <c r="E18" s="481">
        <v>10</v>
      </c>
      <c r="F18" s="944"/>
      <c r="H18" s="683"/>
    </row>
    <row r="19" spans="1:8" x14ac:dyDescent="0.25">
      <c r="A19" s="105">
        <v>14</v>
      </c>
      <c r="B19" s="480" t="s">
        <v>630</v>
      </c>
      <c r="C19" s="482">
        <v>1</v>
      </c>
      <c r="D19" s="484">
        <v>2013</v>
      </c>
      <c r="E19" s="481">
        <v>10</v>
      </c>
      <c r="F19" s="944"/>
      <c r="H19" s="683"/>
    </row>
    <row r="20" spans="1:8" x14ac:dyDescent="0.25">
      <c r="A20" s="105">
        <v>15</v>
      </c>
      <c r="B20" s="480" t="s">
        <v>283</v>
      </c>
      <c r="C20" s="482">
        <v>1</v>
      </c>
      <c r="D20" s="484">
        <v>2016</v>
      </c>
      <c r="E20" s="481">
        <v>10</v>
      </c>
      <c r="F20" s="944"/>
      <c r="H20" s="683"/>
    </row>
    <row r="21" spans="1:8" x14ac:dyDescent="0.25">
      <c r="C21">
        <f>SUM(C6:C20)</f>
        <v>25</v>
      </c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F1"/>
    <mergeCell ref="A3:B3"/>
    <mergeCell ref="C3:D3"/>
    <mergeCell ref="F6:F20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2" sqref="H1:H1048576"/>
    </sheetView>
  </sheetViews>
  <sheetFormatPr defaultRowHeight="15" x14ac:dyDescent="0.25"/>
  <cols>
    <col min="1" max="1" width="9.140625" style="12"/>
    <col min="2" max="2" width="43.5703125" customWidth="1"/>
    <col min="3" max="3" width="14.5703125" style="12" customWidth="1"/>
    <col min="4" max="4" width="15.5703125" style="12" customWidth="1"/>
    <col min="8" max="8" width="50.28515625" style="682" customWidth="1"/>
  </cols>
  <sheetData>
    <row r="1" spans="1:8" x14ac:dyDescent="0.25">
      <c r="E1" s="917"/>
      <c r="F1" s="917"/>
      <c r="G1" s="917"/>
      <c r="H1" s="917"/>
    </row>
    <row r="2" spans="1:8" ht="30" customHeight="1" x14ac:dyDescent="0.25">
      <c r="A2" s="932" t="s">
        <v>267</v>
      </c>
      <c r="B2" s="932"/>
      <c r="C2" s="932" t="s">
        <v>268</v>
      </c>
      <c r="D2" s="932"/>
    </row>
    <row r="3" spans="1:8" ht="46.5" customHeight="1" x14ac:dyDescent="0.25">
      <c r="A3" s="87" t="s">
        <v>0</v>
      </c>
      <c r="B3" s="97" t="s">
        <v>3</v>
      </c>
      <c r="C3" s="87" t="s">
        <v>1</v>
      </c>
      <c r="D3" s="87" t="s">
        <v>2</v>
      </c>
      <c r="E3" s="752" t="s">
        <v>1279</v>
      </c>
      <c r="F3" s="752" t="s">
        <v>1280</v>
      </c>
    </row>
    <row r="4" spans="1:8" ht="15.75" thickBot="1" x14ac:dyDescent="0.3">
      <c r="A4" s="87">
        <v>1</v>
      </c>
      <c r="B4" s="488" t="s">
        <v>269</v>
      </c>
      <c r="C4" s="487">
        <v>1</v>
      </c>
      <c r="D4" s="489">
        <v>2007</v>
      </c>
      <c r="E4" s="98">
        <v>5</v>
      </c>
      <c r="F4" s="98">
        <v>6</v>
      </c>
    </row>
    <row r="5" spans="1:8" ht="15.75" customHeight="1" thickBot="1" x14ac:dyDescent="0.3">
      <c r="A5" s="87">
        <v>2</v>
      </c>
      <c r="B5" s="488" t="s">
        <v>269</v>
      </c>
      <c r="C5" s="487">
        <v>1</v>
      </c>
      <c r="D5" s="489">
        <v>2007</v>
      </c>
      <c r="E5" s="9">
        <v>10</v>
      </c>
      <c r="F5" s="944" t="s">
        <v>802</v>
      </c>
    </row>
    <row r="6" spans="1:8" ht="30" thickBot="1" x14ac:dyDescent="0.3">
      <c r="A6" s="87">
        <v>3</v>
      </c>
      <c r="B6" s="488" t="s">
        <v>270</v>
      </c>
      <c r="C6" s="487">
        <v>1</v>
      </c>
      <c r="D6" s="489">
        <v>2004</v>
      </c>
      <c r="E6" s="9">
        <v>10</v>
      </c>
      <c r="F6" s="944"/>
      <c r="H6" s="993" t="s">
        <v>1771</v>
      </c>
    </row>
    <row r="7" spans="1:8" ht="15.75" thickBot="1" x14ac:dyDescent="0.3">
      <c r="A7" s="87">
        <v>4</v>
      </c>
      <c r="B7" s="488" t="s">
        <v>271</v>
      </c>
      <c r="C7" s="487">
        <v>1</v>
      </c>
      <c r="D7" s="489">
        <v>2008</v>
      </c>
      <c r="E7" s="9">
        <v>10</v>
      </c>
      <c r="F7" s="944"/>
      <c r="H7" s="780"/>
    </row>
    <row r="8" spans="1:8" ht="15.75" thickBot="1" x14ac:dyDescent="0.3">
      <c r="A8" s="87">
        <v>5</v>
      </c>
      <c r="B8" s="488" t="s">
        <v>272</v>
      </c>
      <c r="C8" s="487">
        <v>1</v>
      </c>
      <c r="D8" s="489">
        <v>2006</v>
      </c>
      <c r="E8" s="9">
        <v>10</v>
      </c>
      <c r="F8" s="944"/>
      <c r="H8" s="683"/>
    </row>
    <row r="9" spans="1:8" ht="15.75" thickBot="1" x14ac:dyDescent="0.3">
      <c r="A9" s="87">
        <v>6</v>
      </c>
      <c r="B9" s="488" t="s">
        <v>143</v>
      </c>
      <c r="C9" s="487">
        <v>1</v>
      </c>
      <c r="D9" s="489">
        <v>2007</v>
      </c>
      <c r="E9" s="9">
        <v>10</v>
      </c>
      <c r="F9" s="944"/>
      <c r="H9" s="683"/>
    </row>
    <row r="10" spans="1:8" ht="15.75" thickBot="1" x14ac:dyDescent="0.3">
      <c r="A10" s="87">
        <v>7</v>
      </c>
      <c r="B10" s="488" t="s">
        <v>273</v>
      </c>
      <c r="C10" s="487">
        <v>1</v>
      </c>
      <c r="D10" s="489">
        <v>2006</v>
      </c>
      <c r="E10" s="9">
        <v>10</v>
      </c>
      <c r="F10" s="944"/>
      <c r="H10" s="683"/>
    </row>
    <row r="11" spans="1:8" ht="15.75" thickBot="1" x14ac:dyDescent="0.3">
      <c r="A11" s="87">
        <v>8</v>
      </c>
      <c r="B11" s="488" t="s">
        <v>274</v>
      </c>
      <c r="C11" s="487">
        <v>1</v>
      </c>
      <c r="D11" s="489">
        <v>2008</v>
      </c>
      <c r="E11" s="9">
        <v>10</v>
      </c>
      <c r="F11" s="944"/>
      <c r="H11" s="683"/>
    </row>
    <row r="12" spans="1:8" ht="15.75" thickBot="1" x14ac:dyDescent="0.3">
      <c r="A12" s="87">
        <v>9</v>
      </c>
      <c r="B12" s="488" t="s">
        <v>275</v>
      </c>
      <c r="C12" s="487">
        <v>1</v>
      </c>
      <c r="D12" s="489">
        <v>2009</v>
      </c>
      <c r="E12" s="9">
        <v>10</v>
      </c>
      <c r="F12" s="944"/>
      <c r="H12" s="683"/>
    </row>
    <row r="13" spans="1:8" ht="15.75" thickBot="1" x14ac:dyDescent="0.3">
      <c r="A13" s="87">
        <v>10</v>
      </c>
      <c r="B13" s="488" t="s">
        <v>276</v>
      </c>
      <c r="C13" s="487">
        <v>1</v>
      </c>
      <c r="D13" s="489">
        <v>2007</v>
      </c>
      <c r="E13" s="9">
        <v>10</v>
      </c>
      <c r="F13" s="944"/>
      <c r="H13" s="683"/>
    </row>
    <row r="14" spans="1:8" ht="15.75" thickBot="1" x14ac:dyDescent="0.3">
      <c r="A14" s="87">
        <v>11</v>
      </c>
      <c r="B14" s="488" t="s">
        <v>277</v>
      </c>
      <c r="C14" s="487">
        <v>1</v>
      </c>
      <c r="D14" s="489">
        <v>2007</v>
      </c>
      <c r="E14" s="9">
        <v>10</v>
      </c>
      <c r="F14" s="944"/>
      <c r="H14" s="683"/>
    </row>
    <row r="15" spans="1:8" ht="15.75" thickBot="1" x14ac:dyDescent="0.3">
      <c r="A15" s="87">
        <v>12</v>
      </c>
      <c r="B15" s="488" t="s">
        <v>175</v>
      </c>
      <c r="C15" s="487">
        <v>1</v>
      </c>
      <c r="D15" s="489">
        <v>2007</v>
      </c>
      <c r="E15" s="9">
        <v>10</v>
      </c>
      <c r="F15" s="944"/>
      <c r="H15" s="683"/>
    </row>
    <row r="16" spans="1:8" ht="15.75" thickBot="1" x14ac:dyDescent="0.3">
      <c r="A16" s="87">
        <v>13</v>
      </c>
      <c r="B16" s="488" t="s">
        <v>278</v>
      </c>
      <c r="C16" s="487">
        <v>1</v>
      </c>
      <c r="D16" s="489">
        <v>2013</v>
      </c>
      <c r="E16" s="9">
        <v>10</v>
      </c>
      <c r="F16" s="944"/>
      <c r="H16" s="683"/>
    </row>
    <row r="17" spans="1:8" ht="15.75" thickBot="1" x14ac:dyDescent="0.3">
      <c r="A17" s="87">
        <v>14</v>
      </c>
      <c r="B17" s="488" t="s">
        <v>279</v>
      </c>
      <c r="C17" s="487">
        <v>1</v>
      </c>
      <c r="D17" s="489">
        <v>2012</v>
      </c>
      <c r="E17" s="486">
        <v>10</v>
      </c>
      <c r="F17" s="944"/>
      <c r="H17" s="683"/>
    </row>
    <row r="18" spans="1:8" x14ac:dyDescent="0.25">
      <c r="A18" s="13"/>
      <c r="B18" s="2"/>
      <c r="C18" s="13">
        <f>SUM(C4:C17)</f>
        <v>14</v>
      </c>
      <c r="D18" s="13"/>
      <c r="H18" s="683"/>
    </row>
    <row r="19" spans="1:8" x14ac:dyDescent="0.25">
      <c r="H19" s="683"/>
    </row>
    <row r="20" spans="1:8" x14ac:dyDescent="0.25">
      <c r="H20" s="683"/>
    </row>
    <row r="21" spans="1:8" x14ac:dyDescent="0.25"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H1"/>
    <mergeCell ref="C2:D2"/>
    <mergeCell ref="A2:B2"/>
    <mergeCell ref="F5:F17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3" workbookViewId="0">
      <selection activeCell="H3" sqref="H1:H1048576"/>
    </sheetView>
  </sheetViews>
  <sheetFormatPr defaultRowHeight="15" x14ac:dyDescent="0.25"/>
  <cols>
    <col min="1" max="1" width="9.140625" style="12"/>
    <col min="2" max="2" width="52" customWidth="1"/>
    <col min="3" max="3" width="22.42578125" style="12" customWidth="1"/>
    <col min="4" max="4" width="23.85546875" style="12" customWidth="1"/>
    <col min="8" max="8" width="50.28515625" style="682" customWidth="1"/>
  </cols>
  <sheetData>
    <row r="1" spans="1:8" x14ac:dyDescent="0.25">
      <c r="E1" s="917"/>
      <c r="F1" s="917"/>
      <c r="G1" s="917"/>
      <c r="H1" s="917"/>
    </row>
    <row r="3" spans="1:8" ht="30" customHeight="1" x14ac:dyDescent="0.25">
      <c r="A3" s="931" t="s">
        <v>229</v>
      </c>
      <c r="B3" s="931"/>
      <c r="C3" s="931" t="s">
        <v>230</v>
      </c>
      <c r="D3" s="931"/>
    </row>
    <row r="4" spans="1:8" ht="41.25" customHeight="1" x14ac:dyDescent="0.25">
      <c r="A4" s="13" t="s">
        <v>0</v>
      </c>
      <c r="B4" s="2" t="s">
        <v>3</v>
      </c>
      <c r="C4" s="13" t="s">
        <v>1</v>
      </c>
      <c r="D4" s="13" t="s">
        <v>2</v>
      </c>
      <c r="E4" s="752" t="s">
        <v>1279</v>
      </c>
      <c r="F4" s="752" t="s">
        <v>1280</v>
      </c>
    </row>
    <row r="5" spans="1:8" ht="15.75" thickBot="1" x14ac:dyDescent="0.3">
      <c r="A5" s="13">
        <v>1</v>
      </c>
      <c r="B5" s="13">
        <v>2</v>
      </c>
      <c r="C5" s="13">
        <v>3</v>
      </c>
      <c r="D5" s="13">
        <v>4</v>
      </c>
      <c r="E5" s="98">
        <v>5</v>
      </c>
      <c r="F5" s="98">
        <v>6</v>
      </c>
    </row>
    <row r="6" spans="1:8" ht="35.25" customHeight="1" thickBot="1" x14ac:dyDescent="0.3">
      <c r="A6" s="13">
        <v>1</v>
      </c>
      <c r="B6" s="491" t="s">
        <v>140</v>
      </c>
      <c r="C6" s="493">
        <v>1</v>
      </c>
      <c r="D6" s="493">
        <v>2007</v>
      </c>
      <c r="E6" s="9">
        <v>10</v>
      </c>
      <c r="F6" s="944" t="s">
        <v>802</v>
      </c>
      <c r="H6" s="993" t="s">
        <v>1771</v>
      </c>
    </row>
    <row r="7" spans="1:8" x14ac:dyDescent="0.25">
      <c r="A7" s="13">
        <v>2</v>
      </c>
      <c r="B7" s="491" t="s">
        <v>1061</v>
      </c>
      <c r="C7" s="493">
        <v>2</v>
      </c>
      <c r="D7" s="493">
        <v>2017</v>
      </c>
      <c r="E7" s="9">
        <v>10</v>
      </c>
      <c r="F7" s="944"/>
      <c r="H7" s="780"/>
    </row>
    <row r="8" spans="1:8" x14ac:dyDescent="0.25">
      <c r="A8" s="398">
        <v>3</v>
      </c>
      <c r="B8" s="491" t="s">
        <v>27</v>
      </c>
      <c r="C8" s="493">
        <v>1</v>
      </c>
      <c r="D8" s="493">
        <v>1999</v>
      </c>
      <c r="E8" s="9">
        <v>10</v>
      </c>
      <c r="F8" s="944"/>
      <c r="H8" s="683"/>
    </row>
    <row r="9" spans="1:8" x14ac:dyDescent="0.25">
      <c r="A9" s="398">
        <v>4</v>
      </c>
      <c r="B9" s="491" t="s">
        <v>1062</v>
      </c>
      <c r="C9" s="493">
        <v>1</v>
      </c>
      <c r="D9" s="493">
        <v>2007</v>
      </c>
      <c r="E9" s="9">
        <v>10</v>
      </c>
      <c r="F9" s="944"/>
      <c r="H9" s="683"/>
    </row>
    <row r="10" spans="1:8" x14ac:dyDescent="0.25">
      <c r="A10" s="398">
        <v>5</v>
      </c>
      <c r="B10" s="492" t="s">
        <v>256</v>
      </c>
      <c r="C10" s="493">
        <v>1</v>
      </c>
      <c r="D10" s="493">
        <v>2011</v>
      </c>
      <c r="E10" s="9">
        <v>10</v>
      </c>
      <c r="F10" s="944"/>
      <c r="H10" s="683"/>
    </row>
    <row r="11" spans="1:8" x14ac:dyDescent="0.25">
      <c r="A11" s="398">
        <v>6</v>
      </c>
      <c r="B11" s="496" t="s">
        <v>234</v>
      </c>
      <c r="C11" s="493">
        <v>2</v>
      </c>
      <c r="D11" s="493">
        <v>1990</v>
      </c>
      <c r="E11" s="9">
        <v>10</v>
      </c>
      <c r="F11" s="944"/>
      <c r="H11" s="683"/>
    </row>
    <row r="12" spans="1:8" x14ac:dyDescent="0.25">
      <c r="A12" s="398">
        <v>7</v>
      </c>
      <c r="B12" s="491" t="s">
        <v>1063</v>
      </c>
      <c r="C12" s="495">
        <v>1</v>
      </c>
      <c r="D12" s="495">
        <v>2004</v>
      </c>
      <c r="E12" s="9">
        <v>10</v>
      </c>
      <c r="F12" s="944"/>
      <c r="H12" s="683"/>
    </row>
    <row r="13" spans="1:8" x14ac:dyDescent="0.25">
      <c r="A13" s="398">
        <v>8</v>
      </c>
      <c r="B13" s="497" t="s">
        <v>1064</v>
      </c>
      <c r="C13" s="498">
        <v>1</v>
      </c>
      <c r="D13" s="498">
        <v>2017</v>
      </c>
      <c r="E13" s="9">
        <v>10</v>
      </c>
      <c r="F13" s="944"/>
      <c r="H13" s="683"/>
    </row>
    <row r="14" spans="1:8" x14ac:dyDescent="0.25">
      <c r="A14" s="398">
        <v>9</v>
      </c>
      <c r="B14" s="491" t="s">
        <v>1065</v>
      </c>
      <c r="C14" s="495">
        <v>1</v>
      </c>
      <c r="D14" s="495">
        <v>2010</v>
      </c>
      <c r="E14" s="9">
        <v>10</v>
      </c>
      <c r="F14" s="944"/>
      <c r="H14" s="683"/>
    </row>
    <row r="15" spans="1:8" x14ac:dyDescent="0.25">
      <c r="A15" s="398">
        <v>10</v>
      </c>
      <c r="B15" s="491" t="s">
        <v>233</v>
      </c>
      <c r="C15" s="495">
        <v>1</v>
      </c>
      <c r="D15" s="495">
        <v>2007</v>
      </c>
      <c r="E15" s="9">
        <v>10</v>
      </c>
      <c r="F15" s="944"/>
      <c r="H15" s="683"/>
    </row>
    <row r="16" spans="1:8" x14ac:dyDescent="0.25">
      <c r="A16" s="398">
        <v>11</v>
      </c>
      <c r="B16" s="491" t="s">
        <v>1066</v>
      </c>
      <c r="C16" s="495">
        <v>1</v>
      </c>
      <c r="D16" s="495">
        <v>2013</v>
      </c>
      <c r="E16" s="9">
        <v>10</v>
      </c>
      <c r="F16" s="944"/>
      <c r="H16" s="683"/>
    </row>
    <row r="17" spans="1:8" x14ac:dyDescent="0.25">
      <c r="A17" s="398">
        <v>12</v>
      </c>
      <c r="B17" s="491" t="s">
        <v>199</v>
      </c>
      <c r="C17" s="495">
        <v>1</v>
      </c>
      <c r="D17" s="495">
        <v>2004</v>
      </c>
      <c r="E17" s="9">
        <v>10</v>
      </c>
      <c r="F17" s="944"/>
      <c r="H17" s="683"/>
    </row>
    <row r="18" spans="1:8" x14ac:dyDescent="0.25">
      <c r="A18" s="398">
        <v>13</v>
      </c>
      <c r="B18" s="491" t="s">
        <v>1067</v>
      </c>
      <c r="C18" s="495">
        <v>1</v>
      </c>
      <c r="D18" s="495">
        <v>2012</v>
      </c>
      <c r="E18" s="490">
        <v>10</v>
      </c>
      <c r="F18" s="944"/>
      <c r="H18" s="683"/>
    </row>
    <row r="19" spans="1:8" x14ac:dyDescent="0.25">
      <c r="A19" s="398">
        <v>14</v>
      </c>
      <c r="B19" s="494" t="s">
        <v>1068</v>
      </c>
      <c r="C19" s="495">
        <v>1</v>
      </c>
      <c r="D19" s="495">
        <v>2006</v>
      </c>
      <c r="E19" s="490">
        <v>10</v>
      </c>
      <c r="F19" s="944"/>
      <c r="H19" s="683"/>
    </row>
    <row r="20" spans="1:8" x14ac:dyDescent="0.25">
      <c r="C20" s="12">
        <f>SUM(C6:C19)</f>
        <v>16</v>
      </c>
      <c r="H20" s="683"/>
    </row>
    <row r="21" spans="1:8" x14ac:dyDescent="0.25"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H1"/>
    <mergeCell ref="A3:B3"/>
    <mergeCell ref="C3:D3"/>
    <mergeCell ref="F6:F19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1"/>
  <sheetViews>
    <sheetView topLeftCell="A4" workbookViewId="0">
      <selection activeCell="H4" sqref="H1:H1048576"/>
    </sheetView>
  </sheetViews>
  <sheetFormatPr defaultRowHeight="15" x14ac:dyDescent="0.25"/>
  <cols>
    <col min="1" max="1" width="9.140625" style="14"/>
    <col min="2" max="2" width="63.85546875" customWidth="1"/>
    <col min="3" max="3" width="19" style="14" customWidth="1"/>
    <col min="4" max="4" width="18.140625" style="14" customWidth="1"/>
    <col min="8" max="8" width="50.28515625" style="682" customWidth="1"/>
  </cols>
  <sheetData>
    <row r="1" spans="1:10" x14ac:dyDescent="0.25">
      <c r="E1" s="917" t="s">
        <v>16</v>
      </c>
      <c r="F1" s="917"/>
      <c r="G1" s="917"/>
      <c r="H1" s="917"/>
      <c r="I1" s="917"/>
      <c r="J1" s="917"/>
    </row>
    <row r="3" spans="1:10" ht="26.25" customHeight="1" x14ac:dyDescent="0.25">
      <c r="A3" s="932" t="s">
        <v>763</v>
      </c>
      <c r="B3" s="932"/>
      <c r="C3" s="932" t="s">
        <v>600</v>
      </c>
      <c r="D3" s="932"/>
    </row>
    <row r="4" spans="1:10" ht="60" x14ac:dyDescent="0.25">
      <c r="A4" s="87" t="s">
        <v>0</v>
      </c>
      <c r="B4" s="88" t="s">
        <v>3</v>
      </c>
      <c r="C4" s="87" t="s">
        <v>1</v>
      </c>
      <c r="D4" s="87" t="s">
        <v>2</v>
      </c>
      <c r="E4" s="752" t="s">
        <v>1279</v>
      </c>
      <c r="F4" s="752" t="s">
        <v>1280</v>
      </c>
    </row>
    <row r="5" spans="1:10" ht="15.75" thickBot="1" x14ac:dyDescent="0.3">
      <c r="A5" s="87">
        <v>1</v>
      </c>
      <c r="B5" s="87">
        <v>2</v>
      </c>
      <c r="C5" s="87">
        <v>3</v>
      </c>
      <c r="D5" s="87">
        <v>4</v>
      </c>
      <c r="E5" s="98">
        <v>5</v>
      </c>
      <c r="F5" s="98">
        <v>6</v>
      </c>
    </row>
    <row r="6" spans="1:10" ht="32.25" customHeight="1" thickBot="1" x14ac:dyDescent="0.3">
      <c r="A6" s="98">
        <v>1</v>
      </c>
      <c r="B6" s="499" t="s">
        <v>601</v>
      </c>
      <c r="C6" s="503">
        <v>2</v>
      </c>
      <c r="D6" s="503">
        <v>2014</v>
      </c>
      <c r="E6" s="390">
        <v>11</v>
      </c>
      <c r="F6" s="919" t="s">
        <v>1203</v>
      </c>
      <c r="H6" s="993" t="s">
        <v>1771</v>
      </c>
    </row>
    <row r="7" spans="1:10" ht="15.75" x14ac:dyDescent="0.25">
      <c r="A7" s="87">
        <v>2</v>
      </c>
      <c r="B7" s="500" t="s">
        <v>602</v>
      </c>
      <c r="C7" s="504">
        <v>1</v>
      </c>
      <c r="D7" s="504">
        <v>2013</v>
      </c>
      <c r="E7" s="390">
        <v>11</v>
      </c>
      <c r="F7" s="919"/>
      <c r="H7" s="780"/>
    </row>
    <row r="8" spans="1:10" ht="15.75" x14ac:dyDescent="0.25">
      <c r="A8" s="87">
        <v>3</v>
      </c>
      <c r="B8" s="500" t="s">
        <v>603</v>
      </c>
      <c r="C8" s="504">
        <v>1</v>
      </c>
      <c r="D8" s="504">
        <v>2012</v>
      </c>
      <c r="E8" s="390">
        <v>11</v>
      </c>
      <c r="F8" s="919"/>
      <c r="H8" s="683"/>
    </row>
    <row r="9" spans="1:10" ht="15.75" x14ac:dyDescent="0.25">
      <c r="A9" s="87">
        <v>4</v>
      </c>
      <c r="B9" s="501" t="s">
        <v>604</v>
      </c>
      <c r="C9" s="504">
        <v>1</v>
      </c>
      <c r="D9" s="504">
        <v>2012</v>
      </c>
      <c r="E9" s="390">
        <v>11</v>
      </c>
      <c r="F9" s="919"/>
      <c r="H9" s="683"/>
    </row>
    <row r="10" spans="1:10" ht="15.75" x14ac:dyDescent="0.25">
      <c r="A10" s="87">
        <v>5</v>
      </c>
      <c r="B10" s="501" t="s">
        <v>605</v>
      </c>
      <c r="C10" s="504">
        <v>1</v>
      </c>
      <c r="D10" s="504">
        <v>2013</v>
      </c>
      <c r="E10" s="390">
        <v>11</v>
      </c>
      <c r="F10" s="919"/>
      <c r="H10" s="683"/>
    </row>
    <row r="11" spans="1:10" ht="15.75" x14ac:dyDescent="0.25">
      <c r="A11" s="87">
        <v>6</v>
      </c>
      <c r="B11" s="501" t="s">
        <v>606</v>
      </c>
      <c r="C11" s="504">
        <v>1</v>
      </c>
      <c r="D11" s="504">
        <v>2008</v>
      </c>
      <c r="E11" s="390">
        <v>11</v>
      </c>
      <c r="F11" s="919"/>
      <c r="H11" s="683"/>
    </row>
    <row r="12" spans="1:10" ht="15.75" x14ac:dyDescent="0.25">
      <c r="A12" s="87">
        <v>7</v>
      </c>
      <c r="B12" s="501" t="s">
        <v>605</v>
      </c>
      <c r="C12" s="504">
        <v>1</v>
      </c>
      <c r="D12" s="504">
        <v>2004</v>
      </c>
      <c r="E12" s="390">
        <v>11</v>
      </c>
      <c r="F12" s="919"/>
      <c r="H12" s="683"/>
    </row>
    <row r="13" spans="1:10" ht="15.75" x14ac:dyDescent="0.25">
      <c r="A13" s="87">
        <v>8</v>
      </c>
      <c r="B13" s="501" t="s">
        <v>607</v>
      </c>
      <c r="C13" s="504">
        <v>1</v>
      </c>
      <c r="D13" s="504">
        <v>2004</v>
      </c>
      <c r="E13" s="390">
        <v>11</v>
      </c>
      <c r="F13" s="919"/>
      <c r="H13" s="683"/>
    </row>
    <row r="14" spans="1:10" ht="15.75" x14ac:dyDescent="0.25">
      <c r="A14" s="87">
        <v>9</v>
      </c>
      <c r="B14" s="501" t="s">
        <v>608</v>
      </c>
      <c r="C14" s="504">
        <v>1</v>
      </c>
      <c r="D14" s="504">
        <v>2004</v>
      </c>
      <c r="E14" s="390">
        <v>11</v>
      </c>
      <c r="F14" s="919"/>
      <c r="H14" s="683"/>
    </row>
    <row r="15" spans="1:10" ht="15.75" x14ac:dyDescent="0.25">
      <c r="A15" s="87">
        <v>10</v>
      </c>
      <c r="B15" s="501" t="s">
        <v>609</v>
      </c>
      <c r="C15" s="504">
        <v>1</v>
      </c>
      <c r="D15" s="504">
        <v>2006</v>
      </c>
      <c r="E15" s="390">
        <v>11</v>
      </c>
      <c r="F15" s="919"/>
      <c r="H15" s="683"/>
    </row>
    <row r="16" spans="1:10" ht="15.75" x14ac:dyDescent="0.25">
      <c r="A16" s="87">
        <v>11</v>
      </c>
      <c r="B16" s="501" t="s">
        <v>610</v>
      </c>
      <c r="C16" s="504">
        <v>1</v>
      </c>
      <c r="D16" s="504">
        <v>1990</v>
      </c>
      <c r="E16" s="390">
        <v>11</v>
      </c>
      <c r="F16" s="919"/>
      <c r="H16" s="683"/>
    </row>
    <row r="17" spans="1:8" ht="15.75" x14ac:dyDescent="0.25">
      <c r="A17" s="87">
        <v>12</v>
      </c>
      <c r="B17" s="501" t="s">
        <v>611</v>
      </c>
      <c r="C17" s="504">
        <v>1</v>
      </c>
      <c r="D17" s="504">
        <v>1999</v>
      </c>
      <c r="E17" s="390">
        <v>11</v>
      </c>
      <c r="F17" s="919"/>
      <c r="H17" s="683"/>
    </row>
    <row r="18" spans="1:8" ht="15.75" x14ac:dyDescent="0.25">
      <c r="A18" s="87">
        <v>13</v>
      </c>
      <c r="B18" s="501" t="s">
        <v>86</v>
      </c>
      <c r="C18" s="504">
        <v>1</v>
      </c>
      <c r="D18" s="504">
        <v>2005</v>
      </c>
      <c r="E18" s="390">
        <v>11</v>
      </c>
      <c r="F18" s="919"/>
      <c r="H18" s="683"/>
    </row>
    <row r="19" spans="1:8" ht="15.75" x14ac:dyDescent="0.25">
      <c r="A19" s="87">
        <v>14</v>
      </c>
      <c r="B19" s="501" t="s">
        <v>612</v>
      </c>
      <c r="C19" s="504">
        <v>1</v>
      </c>
      <c r="D19" s="504">
        <v>2006</v>
      </c>
      <c r="E19" s="390">
        <v>11</v>
      </c>
      <c r="F19" s="919"/>
      <c r="H19" s="683"/>
    </row>
    <row r="20" spans="1:8" ht="15.75" x14ac:dyDescent="0.25">
      <c r="A20" s="87">
        <v>15</v>
      </c>
      <c r="B20" s="500" t="s">
        <v>613</v>
      </c>
      <c r="C20" s="504">
        <v>1</v>
      </c>
      <c r="D20" s="504">
        <v>2009</v>
      </c>
      <c r="E20" s="390">
        <v>11</v>
      </c>
      <c r="F20" s="919"/>
      <c r="H20" s="683"/>
    </row>
    <row r="21" spans="1:8" ht="15.75" x14ac:dyDescent="0.25">
      <c r="A21" s="87">
        <v>16</v>
      </c>
      <c r="B21" s="501" t="s">
        <v>614</v>
      </c>
      <c r="C21" s="504">
        <v>1</v>
      </c>
      <c r="D21" s="504">
        <v>2008</v>
      </c>
      <c r="E21" s="390">
        <v>11</v>
      </c>
      <c r="F21" s="919"/>
      <c r="H21" s="683"/>
    </row>
    <row r="22" spans="1:8" ht="15.75" x14ac:dyDescent="0.25">
      <c r="A22" s="87">
        <v>17</v>
      </c>
      <c r="B22" s="500" t="s">
        <v>603</v>
      </c>
      <c r="C22" s="504">
        <v>3</v>
      </c>
      <c r="D22" s="504">
        <v>2010</v>
      </c>
      <c r="E22" s="390">
        <v>11</v>
      </c>
      <c r="F22" s="919"/>
      <c r="H22" s="683"/>
    </row>
    <row r="23" spans="1:8" ht="15.75" x14ac:dyDescent="0.25">
      <c r="A23" s="87">
        <v>18</v>
      </c>
      <c r="B23" s="500" t="s">
        <v>603</v>
      </c>
      <c r="C23" s="504">
        <v>3</v>
      </c>
      <c r="D23" s="504">
        <v>2011</v>
      </c>
      <c r="E23" s="390">
        <v>11</v>
      </c>
      <c r="F23" s="919"/>
      <c r="H23" s="683"/>
    </row>
    <row r="24" spans="1:8" ht="15.75" x14ac:dyDescent="0.25">
      <c r="A24" s="87">
        <v>19</v>
      </c>
      <c r="B24" s="500" t="s">
        <v>603</v>
      </c>
      <c r="C24" s="504">
        <v>2</v>
      </c>
      <c r="D24" s="504">
        <v>2012</v>
      </c>
      <c r="E24" s="390">
        <v>11</v>
      </c>
      <c r="F24" s="919"/>
      <c r="H24" s="683"/>
    </row>
    <row r="25" spans="1:8" ht="15.75" x14ac:dyDescent="0.25">
      <c r="A25" s="87">
        <v>20</v>
      </c>
      <c r="B25" s="500" t="s">
        <v>615</v>
      </c>
      <c r="C25" s="504">
        <v>1</v>
      </c>
      <c r="D25" s="504">
        <v>2012</v>
      </c>
      <c r="E25" s="390">
        <v>11</v>
      </c>
      <c r="F25" s="919"/>
      <c r="H25" s="683"/>
    </row>
    <row r="26" spans="1:8" ht="15.75" x14ac:dyDescent="0.25">
      <c r="A26" s="87">
        <v>21</v>
      </c>
      <c r="B26" s="500" t="s">
        <v>616</v>
      </c>
      <c r="C26" s="504">
        <v>1</v>
      </c>
      <c r="D26" s="504">
        <v>2011</v>
      </c>
      <c r="E26" s="390">
        <v>11</v>
      </c>
      <c r="F26" s="919"/>
      <c r="H26" s="683"/>
    </row>
    <row r="27" spans="1:8" ht="15.75" x14ac:dyDescent="0.25">
      <c r="A27" s="87">
        <v>22</v>
      </c>
      <c r="B27" s="501" t="s">
        <v>617</v>
      </c>
      <c r="C27" s="504">
        <v>1</v>
      </c>
      <c r="D27" s="504">
        <v>2015</v>
      </c>
      <c r="E27" s="390">
        <v>11</v>
      </c>
      <c r="F27" s="919"/>
      <c r="H27" s="683"/>
    </row>
    <row r="28" spans="1:8" ht="15.75" x14ac:dyDescent="0.25">
      <c r="A28" s="87">
        <v>23</v>
      </c>
      <c r="B28" s="501" t="s">
        <v>618</v>
      </c>
      <c r="C28" s="504">
        <v>1</v>
      </c>
      <c r="D28" s="504">
        <v>2006</v>
      </c>
      <c r="E28" s="390">
        <v>11</v>
      </c>
      <c r="F28" s="919"/>
      <c r="H28" s="683"/>
    </row>
    <row r="29" spans="1:8" ht="15.75" x14ac:dyDescent="0.25">
      <c r="A29" s="98">
        <v>24</v>
      </c>
      <c r="B29" s="501" t="s">
        <v>619</v>
      </c>
      <c r="C29" s="504">
        <v>2</v>
      </c>
      <c r="D29" s="504">
        <v>2005</v>
      </c>
      <c r="E29" s="390">
        <v>11</v>
      </c>
      <c r="F29" s="919"/>
    </row>
    <row r="30" spans="1:8" ht="15.75" x14ac:dyDescent="0.25">
      <c r="A30" s="87">
        <v>25</v>
      </c>
      <c r="B30" s="500" t="s">
        <v>1069</v>
      </c>
      <c r="C30" s="502">
        <v>1</v>
      </c>
      <c r="D30" s="502">
        <v>2017</v>
      </c>
      <c r="E30" s="390">
        <v>11</v>
      </c>
      <c r="F30" s="919"/>
    </row>
    <row r="31" spans="1:8" x14ac:dyDescent="0.25">
      <c r="C31" s="14">
        <f>SUM(C6:C30)</f>
        <v>32</v>
      </c>
    </row>
  </sheetData>
  <mergeCells count="4">
    <mergeCell ref="E1:J1"/>
    <mergeCell ref="C3:D3"/>
    <mergeCell ref="A3:B3"/>
    <mergeCell ref="F6:F30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52"/>
  <sheetViews>
    <sheetView workbookViewId="0">
      <selection activeCell="H2" sqref="H1:H1048576"/>
    </sheetView>
  </sheetViews>
  <sheetFormatPr defaultRowHeight="15" x14ac:dyDescent="0.25"/>
  <cols>
    <col min="2" max="2" width="65.28515625" customWidth="1"/>
    <col min="3" max="3" width="12.140625" customWidth="1"/>
    <col min="4" max="4" width="14.7109375" customWidth="1"/>
    <col min="5" max="5" width="11.140625" customWidth="1"/>
    <col min="8" max="8" width="50.28515625" style="682" customWidth="1"/>
  </cols>
  <sheetData>
    <row r="1" spans="1:10" x14ac:dyDescent="0.25">
      <c r="A1" s="132"/>
      <c r="B1" s="364"/>
      <c r="C1" s="132"/>
      <c r="D1" s="132"/>
      <c r="E1" s="917" t="s">
        <v>16</v>
      </c>
      <c r="F1" s="917"/>
      <c r="G1" s="917"/>
      <c r="H1" s="917"/>
      <c r="I1" s="917"/>
      <c r="J1" s="917"/>
    </row>
    <row r="2" spans="1:10" x14ac:dyDescent="0.25">
      <c r="A2" s="132"/>
      <c r="B2" s="364"/>
      <c r="C2" s="132"/>
      <c r="D2" s="132"/>
      <c r="E2" s="364"/>
      <c r="F2" s="364"/>
      <c r="G2" s="364"/>
      <c r="I2" s="364"/>
      <c r="J2" s="364"/>
    </row>
    <row r="3" spans="1:10" ht="15" customHeight="1" x14ac:dyDescent="0.25">
      <c r="A3" s="932" t="s">
        <v>1204</v>
      </c>
      <c r="B3" s="932"/>
      <c r="C3" s="973" t="s">
        <v>1093</v>
      </c>
      <c r="D3" s="973"/>
      <c r="E3" s="364"/>
      <c r="F3" s="364"/>
      <c r="G3" s="364"/>
      <c r="I3" s="364"/>
      <c r="J3" s="364"/>
    </row>
    <row r="4" spans="1:10" ht="60" x14ac:dyDescent="0.25">
      <c r="A4" s="135" t="s">
        <v>0</v>
      </c>
      <c r="B4" s="88" t="s">
        <v>3</v>
      </c>
      <c r="C4" s="135" t="s">
        <v>1</v>
      </c>
      <c r="D4" s="135" t="s">
        <v>2</v>
      </c>
      <c r="E4" s="752" t="s">
        <v>1279</v>
      </c>
      <c r="F4" s="752" t="s">
        <v>1280</v>
      </c>
      <c r="G4" s="364"/>
      <c r="I4" s="364"/>
      <c r="J4" s="364"/>
    </row>
    <row r="5" spans="1:10" ht="15.75" thickBot="1" x14ac:dyDescent="0.3">
      <c r="A5" s="135">
        <v>1</v>
      </c>
      <c r="B5" s="135">
        <v>2</v>
      </c>
      <c r="C5" s="135">
        <v>3</v>
      </c>
      <c r="D5" s="135">
        <v>4</v>
      </c>
      <c r="E5" s="98">
        <v>5</v>
      </c>
      <c r="F5" s="98">
        <v>6</v>
      </c>
      <c r="G5" s="364"/>
      <c r="I5" s="364"/>
      <c r="J5" s="364"/>
    </row>
    <row r="6" spans="1:10" ht="27.75" customHeight="1" thickBot="1" x14ac:dyDescent="0.3">
      <c r="A6" s="138">
        <v>1</v>
      </c>
      <c r="B6" s="525" t="s">
        <v>1070</v>
      </c>
      <c r="C6" s="529">
        <v>1</v>
      </c>
      <c r="D6" s="529">
        <v>1999</v>
      </c>
      <c r="E6" s="522">
        <v>11</v>
      </c>
      <c r="F6" s="919" t="s">
        <v>1099</v>
      </c>
      <c r="G6" s="364"/>
      <c r="H6" s="993" t="s">
        <v>1771</v>
      </c>
      <c r="I6" s="364"/>
      <c r="J6" s="364"/>
    </row>
    <row r="7" spans="1:10" ht="15.75" x14ac:dyDescent="0.25">
      <c r="A7" s="138">
        <v>2</v>
      </c>
      <c r="B7" s="526" t="s">
        <v>1094</v>
      </c>
      <c r="C7" s="530">
        <v>1</v>
      </c>
      <c r="D7" s="530">
        <v>2004</v>
      </c>
      <c r="E7" s="522">
        <v>11</v>
      </c>
      <c r="F7" s="919"/>
      <c r="G7" s="364"/>
      <c r="H7" s="780"/>
      <c r="I7" s="364"/>
      <c r="J7" s="364"/>
    </row>
    <row r="8" spans="1:10" ht="15.75" x14ac:dyDescent="0.25">
      <c r="A8" s="138">
        <v>3</v>
      </c>
      <c r="B8" s="527" t="s">
        <v>874</v>
      </c>
      <c r="C8" s="530">
        <v>2</v>
      </c>
      <c r="D8" s="530">
        <v>2007.2001</v>
      </c>
      <c r="E8" s="522">
        <v>11</v>
      </c>
      <c r="F8" s="919"/>
      <c r="G8" s="364"/>
      <c r="H8" s="683"/>
      <c r="I8" s="364"/>
      <c r="J8" s="364"/>
    </row>
    <row r="9" spans="1:10" ht="15.75" x14ac:dyDescent="0.25">
      <c r="A9" s="138">
        <v>4</v>
      </c>
      <c r="B9" s="528" t="s">
        <v>1073</v>
      </c>
      <c r="C9" s="530">
        <v>6</v>
      </c>
      <c r="D9" s="530">
        <v>2011.2013999999999</v>
      </c>
      <c r="E9" s="522">
        <v>11</v>
      </c>
      <c r="F9" s="919"/>
      <c r="G9" s="364"/>
      <c r="H9" s="683"/>
      <c r="I9" s="364"/>
      <c r="J9" s="364"/>
    </row>
    <row r="10" spans="1:10" ht="15.75" x14ac:dyDescent="0.25">
      <c r="A10" s="138">
        <v>5</v>
      </c>
      <c r="B10" s="525" t="s">
        <v>1074</v>
      </c>
      <c r="C10" s="529">
        <v>1</v>
      </c>
      <c r="D10" s="529">
        <v>1983</v>
      </c>
      <c r="E10" s="522">
        <v>11</v>
      </c>
      <c r="F10" s="919"/>
      <c r="G10" s="364"/>
      <c r="H10" s="683"/>
      <c r="I10" s="364"/>
      <c r="J10" s="364"/>
    </row>
    <row r="11" spans="1:10" ht="15.75" x14ac:dyDescent="0.25">
      <c r="A11" s="138">
        <v>6</v>
      </c>
      <c r="B11" s="526" t="s">
        <v>1095</v>
      </c>
      <c r="C11" s="530">
        <v>2</v>
      </c>
      <c r="D11" s="530">
        <v>1998</v>
      </c>
      <c r="E11" s="522">
        <v>11</v>
      </c>
      <c r="F11" s="919"/>
      <c r="G11" s="364"/>
      <c r="H11" s="683"/>
      <c r="I11" s="364"/>
      <c r="J11" s="364"/>
    </row>
    <row r="12" spans="1:10" ht="15.75" x14ac:dyDescent="0.25">
      <c r="A12" s="138">
        <v>7</v>
      </c>
      <c r="B12" s="527" t="s">
        <v>1096</v>
      </c>
      <c r="C12" s="530">
        <v>1</v>
      </c>
      <c r="D12" s="530">
        <v>2005</v>
      </c>
      <c r="E12" s="522">
        <v>11</v>
      </c>
      <c r="F12" s="919"/>
      <c r="G12" s="364"/>
      <c r="H12" s="683"/>
      <c r="I12" s="364"/>
      <c r="J12" s="364"/>
    </row>
    <row r="13" spans="1:10" ht="15.75" x14ac:dyDescent="0.25">
      <c r="A13" s="138">
        <v>8</v>
      </c>
      <c r="B13" s="525" t="s">
        <v>1097</v>
      </c>
      <c r="C13" s="529">
        <v>1</v>
      </c>
      <c r="D13" s="529">
        <v>1998</v>
      </c>
      <c r="E13" s="522">
        <v>11</v>
      </c>
      <c r="F13" s="919"/>
      <c r="G13" s="364"/>
      <c r="H13" s="683"/>
      <c r="I13" s="364"/>
      <c r="J13" s="364"/>
    </row>
    <row r="14" spans="1:10" ht="17.25" customHeight="1" x14ac:dyDescent="0.25">
      <c r="A14" s="138">
        <v>9</v>
      </c>
      <c r="B14" s="527" t="s">
        <v>120</v>
      </c>
      <c r="C14" s="530">
        <v>1</v>
      </c>
      <c r="D14" s="530">
        <v>1971</v>
      </c>
      <c r="E14" s="522">
        <v>11</v>
      </c>
      <c r="F14" s="919"/>
      <c r="G14" s="364"/>
      <c r="H14" s="683"/>
      <c r="I14" s="364"/>
      <c r="J14" s="364"/>
    </row>
    <row r="15" spans="1:10" ht="15.75" x14ac:dyDescent="0.25">
      <c r="A15" s="138">
        <v>10</v>
      </c>
      <c r="B15" s="528" t="s">
        <v>1077</v>
      </c>
      <c r="C15" s="530">
        <v>1</v>
      </c>
      <c r="D15" s="530">
        <v>2012</v>
      </c>
      <c r="E15" s="522">
        <v>11</v>
      </c>
      <c r="F15" s="919"/>
      <c r="G15" s="364"/>
      <c r="H15" s="683"/>
      <c r="I15" s="364"/>
      <c r="J15" s="364"/>
    </row>
    <row r="16" spans="1:10" ht="16.5" customHeight="1" x14ac:dyDescent="0.25">
      <c r="A16" s="138">
        <v>11</v>
      </c>
      <c r="B16" s="526" t="s">
        <v>1079</v>
      </c>
      <c r="C16" s="523">
        <v>1</v>
      </c>
      <c r="D16" s="524">
        <v>2013</v>
      </c>
      <c r="E16" s="522">
        <v>11</v>
      </c>
      <c r="F16" s="919"/>
      <c r="G16" s="364"/>
      <c r="H16" s="683"/>
      <c r="I16" s="364"/>
      <c r="J16" s="364"/>
    </row>
    <row r="17" spans="1:10" ht="15" customHeight="1" x14ac:dyDescent="0.25">
      <c r="A17" s="138">
        <v>12</v>
      </c>
      <c r="B17" s="526" t="s">
        <v>1098</v>
      </c>
      <c r="C17" s="523">
        <v>1</v>
      </c>
      <c r="D17" s="524">
        <v>2016</v>
      </c>
      <c r="E17" s="522">
        <v>11</v>
      </c>
      <c r="F17" s="919"/>
      <c r="G17" s="364"/>
      <c r="H17" s="683"/>
      <c r="I17" s="364"/>
      <c r="J17" s="364"/>
    </row>
    <row r="18" spans="1:10" x14ac:dyDescent="0.25">
      <c r="C18">
        <f>SUM(C6:C17)</f>
        <v>19</v>
      </c>
      <c r="H18" s="683"/>
    </row>
    <row r="19" spans="1:10" x14ac:dyDescent="0.25">
      <c r="H19" s="683"/>
    </row>
    <row r="20" spans="1:10" x14ac:dyDescent="0.25">
      <c r="H20" s="683"/>
    </row>
    <row r="21" spans="1:10" x14ac:dyDescent="0.25">
      <c r="H21" s="683"/>
    </row>
    <row r="22" spans="1:10" x14ac:dyDescent="0.25">
      <c r="H22" s="683"/>
    </row>
    <row r="23" spans="1:10" x14ac:dyDescent="0.25">
      <c r="H23" s="683"/>
    </row>
    <row r="24" spans="1:10" x14ac:dyDescent="0.25">
      <c r="H24" s="683"/>
    </row>
    <row r="25" spans="1:10" x14ac:dyDescent="0.25">
      <c r="H25" s="683"/>
    </row>
    <row r="26" spans="1:10" x14ac:dyDescent="0.25">
      <c r="H26" s="683"/>
    </row>
    <row r="27" spans="1:10" x14ac:dyDescent="0.25">
      <c r="H27" s="683"/>
    </row>
    <row r="28" spans="1:10" x14ac:dyDescent="0.25">
      <c r="H28" s="683"/>
    </row>
    <row r="30" spans="1:10" ht="12.75" customHeight="1" x14ac:dyDescent="0.25"/>
    <row r="31" spans="1:10" ht="19.5" customHeight="1" x14ac:dyDescent="0.25"/>
    <row r="45" ht="15" customHeight="1" x14ac:dyDescent="0.25"/>
    <row r="46" ht="15.75" customHeight="1" x14ac:dyDescent="0.25"/>
    <row r="49" ht="12.75" customHeight="1" x14ac:dyDescent="0.25"/>
    <row r="52" ht="15" customHeight="1" x14ac:dyDescent="0.25"/>
  </sheetData>
  <mergeCells count="4">
    <mergeCell ref="E1:J1"/>
    <mergeCell ref="A3:B3"/>
    <mergeCell ref="C3:D3"/>
    <mergeCell ref="F6:F17"/>
  </mergeCells>
  <pageMargins left="0.7" right="0.7" top="0.75" bottom="0.75" header="0.3" footer="0.3"/>
  <pageSetup paperSize="9" orientation="portrait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H2" sqref="H1:H1048576"/>
    </sheetView>
  </sheetViews>
  <sheetFormatPr defaultRowHeight="15" x14ac:dyDescent="0.25"/>
  <cols>
    <col min="2" max="2" width="73.7109375" customWidth="1"/>
    <col min="3" max="3" width="14.5703125" customWidth="1"/>
    <col min="4" max="4" width="15.5703125" customWidth="1"/>
    <col min="8" max="8" width="50.28515625" style="682" customWidth="1"/>
  </cols>
  <sheetData>
    <row r="1" spans="1:10" x14ac:dyDescent="0.25">
      <c r="A1" s="132"/>
      <c r="B1" s="364"/>
      <c r="C1" s="132"/>
      <c r="D1" s="132"/>
      <c r="E1" s="917" t="s">
        <v>16</v>
      </c>
      <c r="F1" s="917"/>
      <c r="G1" s="917"/>
      <c r="H1" s="917"/>
      <c r="I1" s="917"/>
      <c r="J1" s="917"/>
    </row>
    <row r="2" spans="1:10" x14ac:dyDescent="0.25">
      <c r="A2" s="132"/>
      <c r="B2" s="364"/>
      <c r="C2" s="132"/>
      <c r="D2" s="132"/>
      <c r="E2" s="364"/>
      <c r="F2" s="364"/>
      <c r="G2" s="364"/>
      <c r="I2" s="364"/>
      <c r="J2" s="364"/>
    </row>
    <row r="3" spans="1:10" ht="15" customHeight="1" x14ac:dyDescent="0.25">
      <c r="A3" s="932" t="s">
        <v>1204</v>
      </c>
      <c r="B3" s="932"/>
      <c r="C3" s="973" t="s">
        <v>1082</v>
      </c>
      <c r="D3" s="973"/>
      <c r="E3" s="364"/>
      <c r="F3" s="364"/>
      <c r="G3" s="364"/>
      <c r="I3" s="364"/>
      <c r="J3" s="364"/>
    </row>
    <row r="4" spans="1:10" ht="60" x14ac:dyDescent="0.25">
      <c r="A4" s="135" t="s">
        <v>0</v>
      </c>
      <c r="B4" s="88" t="s">
        <v>3</v>
      </c>
      <c r="C4" s="135" t="s">
        <v>1</v>
      </c>
      <c r="D4" s="135" t="s">
        <v>2</v>
      </c>
      <c r="E4" s="752" t="s">
        <v>1279</v>
      </c>
      <c r="F4" s="752" t="s">
        <v>1280</v>
      </c>
      <c r="G4" s="364"/>
      <c r="I4" s="364"/>
      <c r="J4" s="364"/>
    </row>
    <row r="5" spans="1:10" ht="15.75" thickBot="1" x14ac:dyDescent="0.3">
      <c r="A5" s="135">
        <v>1</v>
      </c>
      <c r="B5" s="135">
        <v>2</v>
      </c>
      <c r="C5" s="135">
        <v>3</v>
      </c>
      <c r="D5" s="135">
        <v>4</v>
      </c>
      <c r="E5" s="98">
        <v>5</v>
      </c>
      <c r="F5" s="98">
        <v>6</v>
      </c>
      <c r="G5" s="364"/>
      <c r="I5" s="364"/>
      <c r="J5" s="364"/>
    </row>
    <row r="6" spans="1:10" ht="27" customHeight="1" thickBot="1" x14ac:dyDescent="0.3">
      <c r="A6" s="138">
        <v>1</v>
      </c>
      <c r="B6" s="516" t="s">
        <v>78</v>
      </c>
      <c r="C6" s="514">
        <v>1</v>
      </c>
      <c r="D6" s="514">
        <v>2004</v>
      </c>
      <c r="E6" s="505">
        <v>10</v>
      </c>
      <c r="F6" s="919" t="s">
        <v>1092</v>
      </c>
      <c r="G6" s="364"/>
      <c r="H6" s="993" t="s">
        <v>1771</v>
      </c>
      <c r="I6" s="364"/>
      <c r="J6" s="364"/>
    </row>
    <row r="7" spans="1:10" ht="15.75" x14ac:dyDescent="0.25">
      <c r="A7" s="138">
        <v>2</v>
      </c>
      <c r="B7" s="517" t="s">
        <v>1083</v>
      </c>
      <c r="C7" s="515">
        <v>4</v>
      </c>
      <c r="D7" s="515">
        <v>2004</v>
      </c>
      <c r="E7" s="513">
        <v>10</v>
      </c>
      <c r="F7" s="919"/>
      <c r="G7" s="364"/>
      <c r="H7" s="780"/>
      <c r="I7" s="364"/>
      <c r="J7" s="364"/>
    </row>
    <row r="8" spans="1:10" ht="15.75" x14ac:dyDescent="0.25">
      <c r="A8" s="138">
        <v>3</v>
      </c>
      <c r="B8" s="518" t="s">
        <v>874</v>
      </c>
      <c r="C8" s="515">
        <v>1</v>
      </c>
      <c r="D8" s="515">
        <v>2007</v>
      </c>
      <c r="E8" s="513">
        <v>10</v>
      </c>
      <c r="F8" s="919"/>
      <c r="G8" s="364"/>
      <c r="H8" s="683"/>
      <c r="I8" s="364"/>
      <c r="J8" s="364"/>
    </row>
    <row r="9" spans="1:10" ht="15.75" x14ac:dyDescent="0.25">
      <c r="A9" s="138">
        <v>4</v>
      </c>
      <c r="B9" s="519" t="s">
        <v>1073</v>
      </c>
      <c r="C9" s="515">
        <v>8</v>
      </c>
      <c r="D9" s="515" t="s">
        <v>1084</v>
      </c>
      <c r="E9" s="513">
        <v>10</v>
      </c>
      <c r="F9" s="919"/>
      <c r="G9" s="364"/>
      <c r="H9" s="683"/>
      <c r="I9" s="364"/>
      <c r="J9" s="364"/>
    </row>
    <row r="10" spans="1:10" ht="26.25" customHeight="1" x14ac:dyDescent="0.25">
      <c r="A10" s="138">
        <v>5</v>
      </c>
      <c r="B10" s="516" t="s">
        <v>1085</v>
      </c>
      <c r="C10" s="514">
        <v>1</v>
      </c>
      <c r="D10" s="514">
        <v>2004</v>
      </c>
      <c r="E10" s="513">
        <v>10</v>
      </c>
      <c r="F10" s="919"/>
      <c r="G10" s="364"/>
      <c r="H10" s="683"/>
      <c r="I10" s="364"/>
      <c r="J10" s="364"/>
    </row>
    <row r="11" spans="1:10" ht="15.75" x14ac:dyDescent="0.25">
      <c r="A11" s="138">
        <v>6</v>
      </c>
      <c r="B11" s="517" t="s">
        <v>1086</v>
      </c>
      <c r="C11" s="515">
        <v>1</v>
      </c>
      <c r="D11" s="521">
        <v>2007</v>
      </c>
      <c r="E11" s="513">
        <v>10</v>
      </c>
      <c r="F11" s="919"/>
      <c r="G11" s="364"/>
      <c r="H11" s="683"/>
      <c r="I11" s="364"/>
      <c r="J11" s="364"/>
    </row>
    <row r="12" spans="1:10" ht="15.75" x14ac:dyDescent="0.25">
      <c r="A12" s="138">
        <v>7</v>
      </c>
      <c r="B12" s="518" t="s">
        <v>1087</v>
      </c>
      <c r="C12" s="515">
        <v>2</v>
      </c>
      <c r="D12" s="521">
        <v>2004.2009</v>
      </c>
      <c r="E12" s="513">
        <v>10</v>
      </c>
      <c r="F12" s="919"/>
      <c r="G12" s="364"/>
      <c r="H12" s="683"/>
      <c r="I12" s="364"/>
      <c r="J12" s="364"/>
    </row>
    <row r="13" spans="1:10" ht="15.75" x14ac:dyDescent="0.25">
      <c r="A13" s="138">
        <v>8</v>
      </c>
      <c r="B13" s="516" t="s">
        <v>1088</v>
      </c>
      <c r="C13" s="514">
        <v>1</v>
      </c>
      <c r="D13" s="514">
        <v>2003</v>
      </c>
      <c r="E13" s="513">
        <v>10</v>
      </c>
      <c r="F13" s="919"/>
      <c r="G13" s="364"/>
      <c r="H13" s="683"/>
      <c r="I13" s="364"/>
      <c r="J13" s="364"/>
    </row>
    <row r="14" spans="1:10" ht="15.75" x14ac:dyDescent="0.25">
      <c r="A14" s="138">
        <v>9</v>
      </c>
      <c r="B14" s="518" t="s">
        <v>1089</v>
      </c>
      <c r="C14" s="515">
        <v>1</v>
      </c>
      <c r="D14" s="521">
        <v>2010</v>
      </c>
      <c r="E14" s="513">
        <v>10</v>
      </c>
      <c r="F14" s="919"/>
      <c r="G14" s="364"/>
      <c r="H14" s="683"/>
      <c r="I14" s="364"/>
      <c r="J14" s="364"/>
    </row>
    <row r="15" spans="1:10" ht="15.75" x14ac:dyDescent="0.25">
      <c r="A15" s="138">
        <v>10</v>
      </c>
      <c r="B15" s="520" t="s">
        <v>235</v>
      </c>
      <c r="C15" s="515">
        <v>1</v>
      </c>
      <c r="D15" s="521">
        <v>2001</v>
      </c>
      <c r="E15" s="513">
        <v>10</v>
      </c>
      <c r="F15" s="919"/>
      <c r="G15" s="364"/>
      <c r="H15" s="683"/>
      <c r="I15" s="364"/>
      <c r="J15" s="364"/>
    </row>
    <row r="16" spans="1:10" ht="15.75" x14ac:dyDescent="0.25">
      <c r="A16" s="138">
        <v>11</v>
      </c>
      <c r="B16" s="516" t="s">
        <v>1090</v>
      </c>
      <c r="C16" s="514">
        <v>1</v>
      </c>
      <c r="D16" s="514">
        <v>1999</v>
      </c>
      <c r="E16" s="513">
        <v>10</v>
      </c>
      <c r="F16" s="919"/>
      <c r="G16" s="364"/>
      <c r="H16" s="683"/>
      <c r="I16" s="364"/>
      <c r="J16" s="364"/>
    </row>
    <row r="17" spans="1:8" ht="15.75" x14ac:dyDescent="0.25">
      <c r="A17" s="753">
        <v>14</v>
      </c>
      <c r="B17" s="517" t="s">
        <v>1079</v>
      </c>
      <c r="C17" s="566">
        <v>1</v>
      </c>
      <c r="D17" s="566">
        <v>2013</v>
      </c>
      <c r="E17" s="585">
        <v>10</v>
      </c>
      <c r="F17" s="919"/>
      <c r="H17" s="683"/>
    </row>
    <row r="18" spans="1:8" ht="15.75" x14ac:dyDescent="0.25">
      <c r="A18" s="753">
        <v>15</v>
      </c>
      <c r="B18" s="526" t="s">
        <v>1091</v>
      </c>
      <c r="C18" s="580">
        <v>1</v>
      </c>
      <c r="D18" s="580">
        <v>2017</v>
      </c>
      <c r="E18" s="585">
        <v>10</v>
      </c>
      <c r="F18" s="919"/>
      <c r="H18" s="683"/>
    </row>
    <row r="19" spans="1:8" x14ac:dyDescent="0.25">
      <c r="A19" s="773"/>
      <c r="B19" s="774"/>
      <c r="C19" s="775">
        <f>SUM(C6:C18)</f>
        <v>24</v>
      </c>
      <c r="D19" s="775"/>
      <c r="E19" s="776"/>
      <c r="H19" s="683"/>
    </row>
    <row r="20" spans="1:8" ht="15.75" x14ac:dyDescent="0.25">
      <c r="A20" s="777"/>
      <c r="B20" s="778"/>
      <c r="C20" s="779"/>
      <c r="D20" s="779"/>
      <c r="E20" s="16"/>
      <c r="H20" s="683"/>
    </row>
    <row r="21" spans="1:8" x14ac:dyDescent="0.25"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J1"/>
    <mergeCell ref="A3:B3"/>
    <mergeCell ref="C3:D3"/>
    <mergeCell ref="F6:F18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H2" sqref="H1:H1048576"/>
    </sheetView>
  </sheetViews>
  <sheetFormatPr defaultRowHeight="15" x14ac:dyDescent="0.25"/>
  <cols>
    <col min="2" max="2" width="46" customWidth="1"/>
    <col min="3" max="3" width="17.28515625" customWidth="1"/>
    <col min="4" max="4" width="14.85546875" customWidth="1"/>
    <col min="8" max="8" width="50.28515625" style="682" customWidth="1"/>
  </cols>
  <sheetData>
    <row r="1" spans="1:10" x14ac:dyDescent="0.25">
      <c r="A1" s="132"/>
      <c r="B1" s="364"/>
      <c r="C1" s="132"/>
      <c r="D1" s="132"/>
      <c r="E1" s="917" t="s">
        <v>16</v>
      </c>
      <c r="F1" s="917"/>
      <c r="G1" s="917"/>
      <c r="H1" s="917"/>
      <c r="I1" s="917"/>
      <c r="J1" s="917"/>
    </row>
    <row r="2" spans="1:10" x14ac:dyDescent="0.25">
      <c r="A2" s="132"/>
      <c r="B2" s="364"/>
      <c r="C2" s="132"/>
      <c r="D2" s="132"/>
      <c r="E2" s="364"/>
      <c r="F2" s="364"/>
      <c r="G2" s="364"/>
      <c r="I2" s="364"/>
      <c r="J2" s="364"/>
    </row>
    <row r="3" spans="1:10" x14ac:dyDescent="0.25">
      <c r="A3" s="932" t="s">
        <v>1204</v>
      </c>
      <c r="B3" s="932"/>
      <c r="C3" s="932" t="s">
        <v>1081</v>
      </c>
      <c r="D3" s="932"/>
      <c r="E3" s="364"/>
      <c r="F3" s="364"/>
      <c r="G3" s="364"/>
      <c r="I3" s="364"/>
      <c r="J3" s="364"/>
    </row>
    <row r="4" spans="1:10" ht="60" x14ac:dyDescent="0.25">
      <c r="A4" s="135" t="s">
        <v>0</v>
      </c>
      <c r="B4" s="88" t="s">
        <v>3</v>
      </c>
      <c r="C4" s="135" t="s">
        <v>1</v>
      </c>
      <c r="D4" s="135" t="s">
        <v>2</v>
      </c>
      <c r="E4" s="752" t="s">
        <v>1279</v>
      </c>
      <c r="F4" s="752" t="s">
        <v>1280</v>
      </c>
      <c r="G4" s="364"/>
      <c r="I4" s="364"/>
      <c r="J4" s="364"/>
    </row>
    <row r="5" spans="1:10" ht="15.75" thickBot="1" x14ac:dyDescent="0.3">
      <c r="A5" s="135">
        <v>1</v>
      </c>
      <c r="B5" s="135">
        <v>2</v>
      </c>
      <c r="C5" s="135">
        <v>3</v>
      </c>
      <c r="D5" s="135">
        <v>4</v>
      </c>
      <c r="E5" s="98">
        <v>5</v>
      </c>
      <c r="F5" s="98">
        <v>6</v>
      </c>
      <c r="G5" s="364"/>
      <c r="I5" s="364"/>
      <c r="J5" s="364"/>
    </row>
    <row r="6" spans="1:10" ht="31.5" customHeight="1" thickBot="1" x14ac:dyDescent="0.3">
      <c r="A6" s="69">
        <v>1</v>
      </c>
      <c r="B6" s="508" t="s">
        <v>1070</v>
      </c>
      <c r="C6" s="506">
        <v>1</v>
      </c>
      <c r="D6" s="506">
        <v>2004</v>
      </c>
      <c r="E6" s="505">
        <v>9</v>
      </c>
      <c r="F6" s="919" t="s">
        <v>1080</v>
      </c>
      <c r="H6" s="993" t="s">
        <v>1771</v>
      </c>
    </row>
    <row r="7" spans="1:10" ht="30" x14ac:dyDescent="0.25">
      <c r="A7" s="69">
        <v>2</v>
      </c>
      <c r="B7" s="509" t="s">
        <v>1071</v>
      </c>
      <c r="C7" s="507">
        <v>4</v>
      </c>
      <c r="D7" s="507" t="s">
        <v>1072</v>
      </c>
      <c r="E7" s="505">
        <v>9</v>
      </c>
      <c r="F7" s="919"/>
      <c r="H7" s="780"/>
    </row>
    <row r="8" spans="1:10" ht="15.75" x14ac:dyDescent="0.25">
      <c r="A8" s="138">
        <v>3</v>
      </c>
      <c r="B8" s="510" t="s">
        <v>874</v>
      </c>
      <c r="C8" s="507">
        <v>2</v>
      </c>
      <c r="D8" s="507">
        <v>2007.2002</v>
      </c>
      <c r="E8" s="505">
        <v>9</v>
      </c>
      <c r="F8" s="919"/>
      <c r="H8" s="683"/>
    </row>
    <row r="9" spans="1:10" ht="15.75" x14ac:dyDescent="0.25">
      <c r="A9" s="138">
        <v>4</v>
      </c>
      <c r="B9" s="511" t="s">
        <v>1073</v>
      </c>
      <c r="C9" s="507">
        <v>7</v>
      </c>
      <c r="D9" s="507">
        <v>2011</v>
      </c>
      <c r="E9" s="505">
        <v>9</v>
      </c>
      <c r="F9" s="919"/>
      <c r="H9" s="683"/>
    </row>
    <row r="10" spans="1:10" ht="15.75" x14ac:dyDescent="0.25">
      <c r="A10" s="138">
        <v>5</v>
      </c>
      <c r="B10" s="508" t="s">
        <v>1074</v>
      </c>
      <c r="C10" s="506">
        <v>1</v>
      </c>
      <c r="D10" s="506">
        <v>2006</v>
      </c>
      <c r="E10" s="505">
        <v>9</v>
      </c>
      <c r="F10" s="919"/>
      <c r="H10" s="683"/>
    </row>
    <row r="11" spans="1:10" ht="15.75" x14ac:dyDescent="0.25">
      <c r="A11" s="138">
        <v>6</v>
      </c>
      <c r="B11" s="509" t="s">
        <v>1075</v>
      </c>
      <c r="C11" s="507">
        <v>2</v>
      </c>
      <c r="D11" s="507">
        <v>1999.2005999999999</v>
      </c>
      <c r="E11" s="505">
        <v>9</v>
      </c>
      <c r="F11" s="919"/>
      <c r="H11" s="683"/>
    </row>
    <row r="12" spans="1:10" ht="15.75" x14ac:dyDescent="0.25">
      <c r="A12" s="138">
        <v>7</v>
      </c>
      <c r="B12" s="510" t="s">
        <v>1076</v>
      </c>
      <c r="C12" s="507">
        <v>1</v>
      </c>
      <c r="D12" s="507">
        <v>2004</v>
      </c>
      <c r="E12" s="505">
        <v>9</v>
      </c>
      <c r="F12" s="919"/>
      <c r="H12" s="683"/>
    </row>
    <row r="13" spans="1:10" ht="15.75" x14ac:dyDescent="0.25">
      <c r="A13" s="138">
        <v>8</v>
      </c>
      <c r="B13" s="508" t="s">
        <v>120</v>
      </c>
      <c r="C13" s="506">
        <v>1</v>
      </c>
      <c r="D13" s="506">
        <v>1971</v>
      </c>
      <c r="E13" s="505">
        <v>9</v>
      </c>
      <c r="F13" s="919"/>
      <c r="H13" s="683"/>
    </row>
    <row r="14" spans="1:10" ht="15.75" x14ac:dyDescent="0.25">
      <c r="A14" s="138">
        <v>9</v>
      </c>
      <c r="B14" s="510" t="s">
        <v>1077</v>
      </c>
      <c r="C14" s="507">
        <v>1</v>
      </c>
      <c r="D14" s="507">
        <v>2012</v>
      </c>
      <c r="E14" s="505">
        <v>9</v>
      </c>
      <c r="F14" s="919"/>
      <c r="H14" s="683"/>
    </row>
    <row r="15" spans="1:10" ht="15.75" x14ac:dyDescent="0.25">
      <c r="A15" s="138">
        <v>10</v>
      </c>
      <c r="B15" s="512" t="s">
        <v>1078</v>
      </c>
      <c r="C15" s="507">
        <v>1</v>
      </c>
      <c r="D15" s="507">
        <v>2005</v>
      </c>
      <c r="E15" s="505">
        <v>9</v>
      </c>
      <c r="F15" s="919"/>
      <c r="H15" s="683"/>
    </row>
    <row r="16" spans="1:10" ht="15.75" x14ac:dyDescent="0.25">
      <c r="A16" s="138">
        <v>11</v>
      </c>
      <c r="B16" s="509" t="s">
        <v>1079</v>
      </c>
      <c r="C16" s="507">
        <v>1</v>
      </c>
      <c r="D16" s="507">
        <v>2013</v>
      </c>
      <c r="E16" s="505">
        <v>9</v>
      </c>
      <c r="F16" s="919"/>
      <c r="H16" s="683"/>
    </row>
    <row r="17" spans="3:8" x14ac:dyDescent="0.25">
      <c r="C17">
        <f>SUM(C6:C16)</f>
        <v>22</v>
      </c>
      <c r="H17" s="683"/>
    </row>
    <row r="18" spans="3:8" x14ac:dyDescent="0.25">
      <c r="H18" s="683"/>
    </row>
    <row r="19" spans="3:8" x14ac:dyDescent="0.25">
      <c r="H19" s="683"/>
    </row>
    <row r="20" spans="3:8" x14ac:dyDescent="0.25">
      <c r="H20" s="683"/>
    </row>
    <row r="21" spans="3:8" x14ac:dyDescent="0.25">
      <c r="H21" s="683"/>
    </row>
    <row r="22" spans="3:8" x14ac:dyDescent="0.25">
      <c r="H22" s="683"/>
    </row>
    <row r="23" spans="3:8" x14ac:dyDescent="0.25">
      <c r="H23" s="683"/>
    </row>
    <row r="24" spans="3:8" x14ac:dyDescent="0.25">
      <c r="H24" s="683"/>
    </row>
    <row r="25" spans="3:8" x14ac:dyDescent="0.25">
      <c r="H25" s="683"/>
    </row>
    <row r="26" spans="3:8" x14ac:dyDescent="0.25">
      <c r="H26" s="683"/>
    </row>
    <row r="27" spans="3:8" x14ac:dyDescent="0.25">
      <c r="H27" s="683"/>
    </row>
    <row r="28" spans="3:8" x14ac:dyDescent="0.25">
      <c r="H28" s="683"/>
    </row>
  </sheetData>
  <mergeCells count="4">
    <mergeCell ref="E1:J1"/>
    <mergeCell ref="A3:B3"/>
    <mergeCell ref="C3:D3"/>
    <mergeCell ref="F6:F16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E1" sqref="E1:J1"/>
    </sheetView>
  </sheetViews>
  <sheetFormatPr defaultRowHeight="15" x14ac:dyDescent="0.25"/>
  <cols>
    <col min="2" max="2" width="49.42578125" customWidth="1"/>
    <col min="8" max="8" width="50.28515625" style="682" customWidth="1"/>
  </cols>
  <sheetData>
    <row r="1" spans="1:10" x14ac:dyDescent="0.25">
      <c r="A1" s="132"/>
      <c r="B1" s="364"/>
      <c r="C1" s="132"/>
      <c r="D1" s="132"/>
      <c r="E1" s="917" t="s">
        <v>16</v>
      </c>
      <c r="F1" s="917"/>
      <c r="G1" s="917"/>
      <c r="H1" s="917"/>
      <c r="I1" s="917"/>
      <c r="J1" s="917"/>
    </row>
    <row r="2" spans="1:10" x14ac:dyDescent="0.25">
      <c r="A2" s="132"/>
      <c r="B2" s="364"/>
      <c r="C2" s="132"/>
      <c r="D2" s="132"/>
      <c r="E2" s="364"/>
      <c r="F2" s="364"/>
      <c r="G2" s="364"/>
      <c r="I2" s="364"/>
      <c r="J2" s="364"/>
    </row>
    <row r="3" spans="1:10" ht="76.5" customHeight="1" x14ac:dyDescent="0.25">
      <c r="A3" s="932" t="s">
        <v>1205</v>
      </c>
      <c r="B3" s="932"/>
      <c r="C3" s="984" t="s">
        <v>1109</v>
      </c>
      <c r="D3" s="985"/>
      <c r="E3" s="985"/>
      <c r="F3" s="364"/>
      <c r="G3" s="364"/>
      <c r="I3" s="364"/>
      <c r="J3" s="364"/>
    </row>
    <row r="4" spans="1:10" ht="90" x14ac:dyDescent="0.25">
      <c r="A4" s="135" t="s">
        <v>0</v>
      </c>
      <c r="B4" s="88" t="s">
        <v>3</v>
      </c>
      <c r="C4" s="135" t="s">
        <v>1</v>
      </c>
      <c r="D4" s="135" t="s">
        <v>2</v>
      </c>
      <c r="E4" s="752" t="s">
        <v>1279</v>
      </c>
      <c r="F4" s="752" t="s">
        <v>1280</v>
      </c>
      <c r="G4" s="364"/>
      <c r="I4" s="364"/>
      <c r="J4" s="364"/>
    </row>
    <row r="5" spans="1:10" ht="22.5" customHeight="1" thickBot="1" x14ac:dyDescent="0.3">
      <c r="A5" s="135">
        <v>1</v>
      </c>
      <c r="B5" s="135">
        <v>2</v>
      </c>
      <c r="C5" s="135">
        <v>3</v>
      </c>
      <c r="D5" s="135">
        <v>4</v>
      </c>
      <c r="E5" s="98">
        <v>5</v>
      </c>
      <c r="F5" s="98">
        <v>6</v>
      </c>
      <c r="G5" s="364"/>
      <c r="I5" s="364"/>
      <c r="J5" s="364"/>
    </row>
    <row r="6" spans="1:10" ht="33.75" customHeight="1" thickBot="1" x14ac:dyDescent="0.3">
      <c r="A6" s="138">
        <v>1</v>
      </c>
      <c r="B6" s="532" t="s">
        <v>78</v>
      </c>
      <c r="C6" s="535">
        <v>1</v>
      </c>
      <c r="D6" s="537">
        <v>2004</v>
      </c>
      <c r="E6" s="538">
        <v>10</v>
      </c>
      <c r="F6" s="919" t="s">
        <v>1092</v>
      </c>
      <c r="G6" s="364"/>
      <c r="H6" s="993" t="s">
        <v>1771</v>
      </c>
      <c r="I6" s="364"/>
      <c r="J6" s="364"/>
    </row>
    <row r="7" spans="1:10" ht="20.25" customHeight="1" x14ac:dyDescent="0.25">
      <c r="A7" s="138">
        <v>2</v>
      </c>
      <c r="B7" s="533" t="s">
        <v>1100</v>
      </c>
      <c r="C7" s="534">
        <v>1</v>
      </c>
      <c r="D7" s="536">
        <v>2005</v>
      </c>
      <c r="E7" s="538">
        <v>10</v>
      </c>
      <c r="F7" s="919"/>
      <c r="G7" s="364"/>
      <c r="H7" s="780"/>
      <c r="I7" s="364"/>
      <c r="J7" s="364"/>
    </row>
    <row r="8" spans="1:10" ht="21.75" customHeight="1" x14ac:dyDescent="0.25">
      <c r="A8" s="138">
        <v>3</v>
      </c>
      <c r="B8" s="533" t="s">
        <v>283</v>
      </c>
      <c r="C8" s="534">
        <v>1</v>
      </c>
      <c r="D8" s="536">
        <v>2015</v>
      </c>
      <c r="E8" s="538">
        <v>10</v>
      </c>
      <c r="F8" s="919"/>
      <c r="G8" s="364"/>
      <c r="H8" s="683"/>
      <c r="I8" s="364"/>
      <c r="J8" s="364"/>
    </row>
    <row r="9" spans="1:10" ht="19.5" customHeight="1" x14ac:dyDescent="0.25">
      <c r="A9" s="601">
        <v>4</v>
      </c>
      <c r="B9" s="533" t="s">
        <v>1101</v>
      </c>
      <c r="C9" s="534">
        <v>1</v>
      </c>
      <c r="D9" s="536">
        <v>2007</v>
      </c>
      <c r="E9" s="538">
        <v>10</v>
      </c>
      <c r="F9" s="919"/>
      <c r="G9" s="364"/>
      <c r="H9" s="683"/>
      <c r="I9" s="364"/>
      <c r="J9" s="364"/>
    </row>
    <row r="10" spans="1:10" ht="24.75" customHeight="1" x14ac:dyDescent="0.25">
      <c r="A10" s="601">
        <v>5</v>
      </c>
      <c r="B10" s="533" t="s">
        <v>1102</v>
      </c>
      <c r="C10" s="534">
        <v>1</v>
      </c>
      <c r="D10" s="536">
        <v>2007</v>
      </c>
      <c r="E10" s="538">
        <v>10</v>
      </c>
      <c r="F10" s="919"/>
      <c r="G10" s="364"/>
      <c r="H10" s="683"/>
      <c r="I10" s="364"/>
      <c r="J10" s="364"/>
    </row>
    <row r="11" spans="1:10" ht="15.75" customHeight="1" x14ac:dyDescent="0.25">
      <c r="A11" s="601">
        <v>6</v>
      </c>
      <c r="B11" s="533" t="s">
        <v>1103</v>
      </c>
      <c r="C11" s="534">
        <v>2</v>
      </c>
      <c r="D11" s="536">
        <v>2013</v>
      </c>
      <c r="E11" s="538">
        <v>10</v>
      </c>
      <c r="F11" s="919"/>
      <c r="G11" s="364"/>
      <c r="H11" s="683"/>
      <c r="I11" s="364"/>
      <c r="J11" s="364"/>
    </row>
    <row r="12" spans="1:10" ht="20.25" customHeight="1" x14ac:dyDescent="0.25">
      <c r="A12" s="601">
        <v>7</v>
      </c>
      <c r="B12" s="533" t="s">
        <v>91</v>
      </c>
      <c r="C12" s="534">
        <v>1</v>
      </c>
      <c r="D12" s="536">
        <v>2014</v>
      </c>
      <c r="E12" s="538">
        <v>10</v>
      </c>
      <c r="F12" s="919"/>
      <c r="G12" s="364"/>
      <c r="H12" s="683"/>
      <c r="I12" s="364"/>
      <c r="J12" s="364"/>
    </row>
    <row r="13" spans="1:10" ht="19.5" customHeight="1" x14ac:dyDescent="0.25">
      <c r="A13" s="601">
        <v>8</v>
      </c>
      <c r="B13" s="533" t="s">
        <v>1104</v>
      </c>
      <c r="C13" s="534">
        <v>1</v>
      </c>
      <c r="D13" s="536">
        <v>2014</v>
      </c>
      <c r="E13" s="538">
        <v>10</v>
      </c>
      <c r="F13" s="919"/>
      <c r="G13" s="364"/>
      <c r="H13" s="683"/>
      <c r="I13" s="364"/>
      <c r="J13" s="364"/>
    </row>
    <row r="14" spans="1:10" ht="26.25" customHeight="1" x14ac:dyDescent="0.25">
      <c r="A14" s="601">
        <v>9</v>
      </c>
      <c r="B14" s="533" t="s">
        <v>304</v>
      </c>
      <c r="C14" s="534">
        <v>1</v>
      </c>
      <c r="D14" s="536">
        <v>2015</v>
      </c>
      <c r="E14" s="538">
        <v>10</v>
      </c>
      <c r="F14" s="919"/>
      <c r="G14" s="364"/>
      <c r="H14" s="683"/>
      <c r="I14" s="364"/>
      <c r="J14" s="364"/>
    </row>
    <row r="15" spans="1:10" ht="20.25" customHeight="1" x14ac:dyDescent="0.25">
      <c r="A15" s="601">
        <v>10</v>
      </c>
      <c r="B15" s="533" t="s">
        <v>1105</v>
      </c>
      <c r="C15" s="534">
        <v>1</v>
      </c>
      <c r="D15" s="534">
        <v>2014</v>
      </c>
      <c r="E15" s="538">
        <v>10</v>
      </c>
      <c r="F15" s="919"/>
      <c r="G15" s="364"/>
      <c r="H15" s="683"/>
      <c r="I15" s="364"/>
      <c r="J15" s="364"/>
    </row>
    <row r="16" spans="1:10" ht="24" customHeight="1" x14ac:dyDescent="0.25">
      <c r="A16" s="601">
        <v>11</v>
      </c>
      <c r="B16" s="533" t="s">
        <v>1106</v>
      </c>
      <c r="C16" s="534">
        <v>1</v>
      </c>
      <c r="D16" s="534">
        <v>2015</v>
      </c>
      <c r="E16" s="538">
        <v>10</v>
      </c>
      <c r="F16" s="919"/>
      <c r="H16" s="683"/>
    </row>
    <row r="17" spans="1:8" ht="25.5" customHeight="1" x14ac:dyDescent="0.25">
      <c r="A17" s="601">
        <v>12</v>
      </c>
      <c r="B17" s="533" t="s">
        <v>69</v>
      </c>
      <c r="C17" s="534">
        <v>4</v>
      </c>
      <c r="D17" s="534">
        <v>2015</v>
      </c>
      <c r="E17" s="538">
        <v>10</v>
      </c>
      <c r="F17" s="919"/>
      <c r="H17" s="683"/>
    </row>
    <row r="18" spans="1:8" x14ac:dyDescent="0.25">
      <c r="A18" s="601">
        <v>13</v>
      </c>
      <c r="B18" s="533" t="s">
        <v>305</v>
      </c>
      <c r="C18" s="534">
        <v>5</v>
      </c>
      <c r="D18" s="534">
        <v>2011</v>
      </c>
      <c r="E18" s="538">
        <v>10</v>
      </c>
      <c r="F18" s="919"/>
      <c r="H18" s="683"/>
    </row>
    <row r="19" spans="1:8" x14ac:dyDescent="0.25">
      <c r="A19" s="601">
        <v>14</v>
      </c>
      <c r="B19" s="533" t="s">
        <v>1107</v>
      </c>
      <c r="C19" s="534">
        <v>2</v>
      </c>
      <c r="D19" s="534">
        <v>2017</v>
      </c>
      <c r="E19" s="538">
        <v>10</v>
      </c>
      <c r="F19" s="919"/>
      <c r="H19" s="683"/>
    </row>
    <row r="20" spans="1:8" x14ac:dyDescent="0.25">
      <c r="A20" s="601">
        <v>15</v>
      </c>
      <c r="B20" s="533" t="s">
        <v>1108</v>
      </c>
      <c r="C20" s="534">
        <v>2</v>
      </c>
      <c r="D20" s="534">
        <v>2017</v>
      </c>
      <c r="E20" s="538">
        <v>10</v>
      </c>
      <c r="F20" s="919"/>
      <c r="H20" s="683"/>
    </row>
    <row r="21" spans="1:8" x14ac:dyDescent="0.25">
      <c r="C21">
        <f>SUM(C6:C20)</f>
        <v>25</v>
      </c>
      <c r="H21" s="683"/>
    </row>
    <row r="22" spans="1:8" x14ac:dyDescent="0.25">
      <c r="H22" s="683"/>
    </row>
    <row r="23" spans="1:8" x14ac:dyDescent="0.25">
      <c r="H23" s="683"/>
    </row>
    <row r="24" spans="1:8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C3:E3"/>
    <mergeCell ref="E1:J1"/>
    <mergeCell ref="A3:B3"/>
    <mergeCell ref="F6:F20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2" max="2" width="49.42578125" customWidth="1"/>
    <col min="5" max="5" width="11.140625" customWidth="1"/>
    <col min="9" max="9" width="50.28515625" style="682" customWidth="1"/>
  </cols>
  <sheetData>
    <row r="1" spans="1:10" x14ac:dyDescent="0.25">
      <c r="A1" s="132"/>
      <c r="B1" s="364"/>
      <c r="C1" s="132"/>
      <c r="D1" s="132"/>
      <c r="E1" s="917" t="s">
        <v>16</v>
      </c>
      <c r="F1" s="917"/>
      <c r="G1" s="917"/>
      <c r="H1" s="917"/>
      <c r="I1" s="917"/>
      <c r="J1" s="917"/>
    </row>
    <row r="2" spans="1:10" x14ac:dyDescent="0.25">
      <c r="A2" s="132"/>
      <c r="B2" s="364"/>
      <c r="C2" s="132"/>
      <c r="D2" s="132"/>
      <c r="E2" s="364"/>
      <c r="F2" s="364"/>
      <c r="G2" s="364"/>
      <c r="H2" s="364"/>
      <c r="J2" s="364"/>
    </row>
    <row r="3" spans="1:10" ht="48" customHeight="1" x14ac:dyDescent="0.25">
      <c r="A3" s="932" t="s">
        <v>1205</v>
      </c>
      <c r="B3" s="932"/>
      <c r="C3" s="984" t="s">
        <v>1110</v>
      </c>
      <c r="D3" s="985"/>
      <c r="E3" s="985"/>
      <c r="F3" s="364"/>
      <c r="G3" s="364"/>
      <c r="H3" s="364"/>
      <c r="J3" s="364"/>
    </row>
    <row r="4" spans="1:10" ht="90" x14ac:dyDescent="0.25">
      <c r="A4" s="135" t="s">
        <v>0</v>
      </c>
      <c r="B4" s="88" t="s">
        <v>3</v>
      </c>
      <c r="C4" s="135" t="s">
        <v>1</v>
      </c>
      <c r="D4" s="135" t="s">
        <v>2</v>
      </c>
      <c r="E4" s="752" t="s">
        <v>1279</v>
      </c>
      <c r="F4" s="752" t="s">
        <v>1280</v>
      </c>
      <c r="G4" s="364"/>
      <c r="H4" s="364"/>
      <c r="J4" s="364"/>
    </row>
    <row r="5" spans="1:10" ht="15.75" thickBot="1" x14ac:dyDescent="0.3">
      <c r="A5" s="135">
        <v>1</v>
      </c>
      <c r="B5" s="135">
        <v>2</v>
      </c>
      <c r="C5" s="135">
        <v>3</v>
      </c>
      <c r="D5" s="135">
        <v>4</v>
      </c>
      <c r="E5" s="98">
        <v>5</v>
      </c>
      <c r="F5" s="98">
        <v>6</v>
      </c>
      <c r="G5" s="364"/>
      <c r="H5" s="364"/>
      <c r="J5" s="364"/>
    </row>
    <row r="6" spans="1:10" ht="15" customHeight="1" thickBot="1" x14ac:dyDescent="0.3">
      <c r="A6" s="138">
        <v>1</v>
      </c>
      <c r="B6" s="539" t="s">
        <v>1111</v>
      </c>
      <c r="C6" s="542">
        <v>1</v>
      </c>
      <c r="D6" s="544">
        <v>2007</v>
      </c>
      <c r="E6" s="545">
        <v>10</v>
      </c>
      <c r="F6" s="919" t="s">
        <v>1092</v>
      </c>
      <c r="G6" s="364"/>
      <c r="H6" s="364"/>
      <c r="I6" s="993" t="s">
        <v>1771</v>
      </c>
      <c r="J6" s="364"/>
    </row>
    <row r="7" spans="1:10" x14ac:dyDescent="0.25">
      <c r="A7" s="138">
        <v>2</v>
      </c>
      <c r="B7" s="540" t="s">
        <v>1112</v>
      </c>
      <c r="C7" s="541">
        <v>1</v>
      </c>
      <c r="D7" s="543">
        <v>2007</v>
      </c>
      <c r="E7" s="545">
        <v>10</v>
      </c>
      <c r="F7" s="919"/>
      <c r="G7" s="364"/>
      <c r="H7" s="364"/>
      <c r="I7" s="780"/>
      <c r="J7" s="364"/>
    </row>
    <row r="8" spans="1:10" x14ac:dyDescent="0.25">
      <c r="A8" s="138">
        <v>3</v>
      </c>
      <c r="B8" s="540" t="s">
        <v>1113</v>
      </c>
      <c r="C8" s="541">
        <v>3</v>
      </c>
      <c r="D8" s="543">
        <v>2013</v>
      </c>
      <c r="E8" s="545">
        <v>10</v>
      </c>
      <c r="F8" s="919"/>
      <c r="G8" s="364"/>
      <c r="H8" s="364"/>
      <c r="I8" s="683"/>
      <c r="J8" s="364"/>
    </row>
    <row r="9" spans="1:10" x14ac:dyDescent="0.25">
      <c r="A9" s="138">
        <v>4</v>
      </c>
      <c r="B9" s="540" t="s">
        <v>897</v>
      </c>
      <c r="C9" s="541">
        <v>2</v>
      </c>
      <c r="D9" s="543">
        <v>2003</v>
      </c>
      <c r="E9" s="545">
        <v>10</v>
      </c>
      <c r="F9" s="919"/>
      <c r="G9" s="364"/>
      <c r="H9" s="364"/>
      <c r="I9" s="683"/>
      <c r="J9" s="364"/>
    </row>
    <row r="10" spans="1:10" x14ac:dyDescent="0.25">
      <c r="A10" s="138">
        <v>5</v>
      </c>
      <c r="B10" s="540" t="s">
        <v>1114</v>
      </c>
      <c r="C10" s="541">
        <v>1</v>
      </c>
      <c r="D10" s="543">
        <v>2007</v>
      </c>
      <c r="E10" s="545">
        <v>10</v>
      </c>
      <c r="F10" s="919"/>
      <c r="G10" s="364"/>
      <c r="H10" s="364"/>
      <c r="I10" s="683"/>
      <c r="J10" s="364"/>
    </row>
    <row r="11" spans="1:10" x14ac:dyDescent="0.25">
      <c r="A11" s="138">
        <v>6</v>
      </c>
      <c r="B11" s="540" t="s">
        <v>1115</v>
      </c>
      <c r="C11" s="541">
        <v>1</v>
      </c>
      <c r="D11" s="543">
        <v>2003</v>
      </c>
      <c r="E11" s="545">
        <v>10</v>
      </c>
      <c r="F11" s="919"/>
      <c r="G11" s="364"/>
      <c r="H11" s="364"/>
      <c r="I11" s="683"/>
      <c r="J11" s="364"/>
    </row>
    <row r="12" spans="1:10" x14ac:dyDescent="0.25">
      <c r="A12" s="138">
        <v>7</v>
      </c>
      <c r="B12" s="540" t="s">
        <v>1116</v>
      </c>
      <c r="C12" s="541">
        <v>1</v>
      </c>
      <c r="D12" s="543">
        <v>2014</v>
      </c>
      <c r="E12" s="545">
        <v>10</v>
      </c>
      <c r="F12" s="919"/>
      <c r="G12" s="364"/>
      <c r="H12" s="364"/>
      <c r="I12" s="683"/>
      <c r="J12" s="364"/>
    </row>
    <row r="13" spans="1:10" x14ac:dyDescent="0.25">
      <c r="A13" s="138">
        <v>8</v>
      </c>
      <c r="B13" s="540" t="s">
        <v>1117</v>
      </c>
      <c r="C13" s="541">
        <v>3</v>
      </c>
      <c r="D13" s="543">
        <v>2015</v>
      </c>
      <c r="E13" s="545">
        <v>10</v>
      </c>
      <c r="F13" s="919"/>
      <c r="G13" s="364"/>
      <c r="H13" s="364"/>
      <c r="I13" s="683"/>
      <c r="J13" s="364"/>
    </row>
    <row r="14" spans="1:10" x14ac:dyDescent="0.25">
      <c r="A14" s="138">
        <v>9</v>
      </c>
      <c r="B14" s="540" t="s">
        <v>1118</v>
      </c>
      <c r="C14" s="541">
        <v>1</v>
      </c>
      <c r="D14" s="543">
        <v>2016</v>
      </c>
      <c r="E14" s="545">
        <v>10</v>
      </c>
      <c r="F14" s="919"/>
      <c r="G14" s="364"/>
      <c r="H14" s="364"/>
      <c r="I14" s="683"/>
      <c r="J14" s="364"/>
    </row>
    <row r="15" spans="1:10" x14ac:dyDescent="0.25">
      <c r="A15" s="138">
        <v>10</v>
      </c>
      <c r="B15" s="540" t="s">
        <v>1119</v>
      </c>
      <c r="C15" s="541">
        <v>1</v>
      </c>
      <c r="D15" s="541">
        <v>2014</v>
      </c>
      <c r="E15" s="545">
        <v>10</v>
      </c>
      <c r="F15" s="919"/>
      <c r="G15" s="364"/>
      <c r="H15" s="364"/>
      <c r="I15" s="683"/>
      <c r="J15" s="364"/>
    </row>
    <row r="16" spans="1:10" x14ac:dyDescent="0.25">
      <c r="A16" s="138">
        <v>11</v>
      </c>
      <c r="B16" s="540" t="s">
        <v>1120</v>
      </c>
      <c r="C16" s="541">
        <v>1</v>
      </c>
      <c r="D16" s="541">
        <v>2013</v>
      </c>
      <c r="E16" s="545">
        <v>10</v>
      </c>
      <c r="F16" s="919"/>
      <c r="G16" s="364"/>
      <c r="H16" s="364"/>
      <c r="I16" s="683"/>
      <c r="J16" s="364"/>
    </row>
    <row r="17" spans="1:10" x14ac:dyDescent="0.25">
      <c r="A17" s="138">
        <v>12</v>
      </c>
      <c r="B17" s="540" t="s">
        <v>1121</v>
      </c>
      <c r="C17" s="541">
        <v>2</v>
      </c>
      <c r="D17" s="541">
        <v>2014</v>
      </c>
      <c r="E17" s="545">
        <v>10</v>
      </c>
      <c r="F17" s="919"/>
      <c r="G17" s="364"/>
      <c r="H17" s="364"/>
      <c r="I17" s="683"/>
      <c r="J17" s="364"/>
    </row>
    <row r="18" spans="1:10" x14ac:dyDescent="0.25">
      <c r="A18" s="138">
        <v>13</v>
      </c>
      <c r="B18" s="540" t="s">
        <v>1122</v>
      </c>
      <c r="C18" s="541">
        <v>1</v>
      </c>
      <c r="D18" s="541">
        <v>2016</v>
      </c>
      <c r="E18" s="545">
        <v>10</v>
      </c>
      <c r="F18" s="919"/>
      <c r="G18" s="364"/>
      <c r="H18" s="364"/>
      <c r="I18" s="683"/>
      <c r="J18" s="364"/>
    </row>
    <row r="19" spans="1:10" x14ac:dyDescent="0.25">
      <c r="A19" s="138">
        <v>14</v>
      </c>
      <c r="B19" s="540" t="s">
        <v>1123</v>
      </c>
      <c r="C19" s="541">
        <v>1</v>
      </c>
      <c r="D19" s="541">
        <v>2004</v>
      </c>
      <c r="E19" s="545">
        <v>10</v>
      </c>
      <c r="F19" s="919"/>
      <c r="G19" s="364"/>
      <c r="H19" s="364"/>
      <c r="I19" s="683"/>
      <c r="J19" s="364"/>
    </row>
    <row r="20" spans="1:10" x14ac:dyDescent="0.25">
      <c r="A20" s="138">
        <v>15</v>
      </c>
      <c r="B20" s="540" t="s">
        <v>1124</v>
      </c>
      <c r="C20" s="541">
        <v>4</v>
      </c>
      <c r="D20" s="541">
        <v>2011</v>
      </c>
      <c r="E20" s="545">
        <v>10</v>
      </c>
      <c r="F20" s="919"/>
      <c r="G20" s="364"/>
      <c r="H20" s="364"/>
      <c r="I20" s="683"/>
      <c r="J20" s="364"/>
    </row>
    <row r="21" spans="1:10" x14ac:dyDescent="0.25">
      <c r="A21" s="138">
        <v>16</v>
      </c>
      <c r="B21" s="540" t="s">
        <v>1125</v>
      </c>
      <c r="C21" s="546">
        <v>1</v>
      </c>
      <c r="D21" s="546">
        <v>2015</v>
      </c>
      <c r="E21" s="545">
        <v>10</v>
      </c>
      <c r="F21" s="919"/>
      <c r="G21" s="364"/>
      <c r="H21" s="364"/>
      <c r="I21" s="683"/>
      <c r="J21" s="364"/>
    </row>
    <row r="22" spans="1:10" x14ac:dyDescent="0.25">
      <c r="C22">
        <f>SUM(C6:C21)</f>
        <v>25</v>
      </c>
      <c r="I22" s="683"/>
    </row>
    <row r="23" spans="1:10" x14ac:dyDescent="0.25">
      <c r="I23" s="683"/>
    </row>
    <row r="24" spans="1:10" x14ac:dyDescent="0.25">
      <c r="I24" s="683"/>
    </row>
    <row r="25" spans="1:10" x14ac:dyDescent="0.25">
      <c r="I25" s="683"/>
    </row>
    <row r="26" spans="1:10" x14ac:dyDescent="0.25">
      <c r="I26" s="683"/>
    </row>
    <row r="27" spans="1:10" x14ac:dyDescent="0.25">
      <c r="I27" s="683"/>
    </row>
    <row r="28" spans="1:10" x14ac:dyDescent="0.25">
      <c r="I28" s="683"/>
    </row>
  </sheetData>
  <mergeCells count="4">
    <mergeCell ref="E1:J1"/>
    <mergeCell ref="A3:B3"/>
    <mergeCell ref="C3:E3"/>
    <mergeCell ref="F6:F2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1" max="1" width="9.140625" style="14"/>
    <col min="2" max="2" width="65.7109375" customWidth="1"/>
    <col min="3" max="3" width="14.140625" style="14" customWidth="1"/>
    <col min="4" max="4" width="16.140625" style="14" customWidth="1"/>
    <col min="8" max="8" width="50.28515625" style="682" customWidth="1"/>
  </cols>
  <sheetData>
    <row r="1" spans="1:8" x14ac:dyDescent="0.25">
      <c r="E1" s="917"/>
      <c r="F1" s="917"/>
      <c r="G1" s="917"/>
      <c r="H1"/>
    </row>
    <row r="3" spans="1:8" ht="37.5" customHeight="1" x14ac:dyDescent="0.25">
      <c r="A3" s="941" t="s">
        <v>764</v>
      </c>
      <c r="B3" s="941"/>
      <c r="C3" s="941" t="s">
        <v>599</v>
      </c>
      <c r="D3" s="941"/>
    </row>
    <row r="4" spans="1:8" x14ac:dyDescent="0.25">
      <c r="A4" s="108"/>
      <c r="B4" s="70"/>
      <c r="C4" s="108"/>
      <c r="D4" s="108"/>
    </row>
    <row r="5" spans="1:8" ht="42.75" customHeight="1" thickBot="1" x14ac:dyDescent="0.3">
      <c r="A5" s="105" t="s">
        <v>0</v>
      </c>
      <c r="B5" s="114" t="s">
        <v>3</v>
      </c>
      <c r="C5" s="113" t="s">
        <v>1</v>
      </c>
      <c r="D5" s="113" t="s">
        <v>2</v>
      </c>
      <c r="E5" s="752" t="s">
        <v>1279</v>
      </c>
      <c r="F5" s="752" t="s">
        <v>1280</v>
      </c>
    </row>
    <row r="6" spans="1:8" ht="30" thickBot="1" x14ac:dyDescent="0.3">
      <c r="A6" s="105">
        <v>1</v>
      </c>
      <c r="B6" s="105">
        <v>2</v>
      </c>
      <c r="C6" s="105">
        <v>3</v>
      </c>
      <c r="D6" s="105">
        <v>4</v>
      </c>
      <c r="E6" s="98">
        <v>5</v>
      </c>
      <c r="F6" s="98">
        <v>6</v>
      </c>
      <c r="H6" s="993" t="s">
        <v>1771</v>
      </c>
    </row>
    <row r="7" spans="1:8" x14ac:dyDescent="0.25">
      <c r="A7" s="105">
        <v>1</v>
      </c>
      <c r="B7" s="548" t="s">
        <v>154</v>
      </c>
      <c r="C7" s="551">
        <v>1</v>
      </c>
      <c r="D7" s="553">
        <v>2004</v>
      </c>
      <c r="E7" s="547">
        <v>9</v>
      </c>
      <c r="F7" s="919" t="s">
        <v>1080</v>
      </c>
      <c r="H7" s="780"/>
    </row>
    <row r="8" spans="1:8" ht="18.75" customHeight="1" x14ac:dyDescent="0.25">
      <c r="A8" s="105">
        <v>2</v>
      </c>
      <c r="B8" s="549" t="s">
        <v>1126</v>
      </c>
      <c r="C8" s="550">
        <v>3</v>
      </c>
      <c r="D8" s="552">
        <v>2004</v>
      </c>
      <c r="E8" s="547">
        <v>9</v>
      </c>
      <c r="F8" s="919"/>
      <c r="H8" s="683"/>
    </row>
    <row r="9" spans="1:8" ht="13.5" customHeight="1" x14ac:dyDescent="0.25">
      <c r="A9" s="105">
        <v>3</v>
      </c>
      <c r="B9" s="549" t="s">
        <v>1127</v>
      </c>
      <c r="C9" s="550">
        <v>2</v>
      </c>
      <c r="D9" s="552">
        <v>2005</v>
      </c>
      <c r="E9" s="547">
        <v>9</v>
      </c>
      <c r="F9" s="919"/>
      <c r="H9" s="683"/>
    </row>
    <row r="10" spans="1:8" ht="12.75" customHeight="1" x14ac:dyDescent="0.25">
      <c r="A10" s="105">
        <v>4</v>
      </c>
      <c r="B10" s="549" t="s">
        <v>1128</v>
      </c>
      <c r="C10" s="550">
        <v>1</v>
      </c>
      <c r="D10" s="552">
        <v>2007</v>
      </c>
      <c r="E10" s="547">
        <v>9</v>
      </c>
      <c r="F10" s="919"/>
      <c r="H10" s="683"/>
    </row>
    <row r="11" spans="1:8" ht="15.75" customHeight="1" x14ac:dyDescent="0.25">
      <c r="A11" s="105">
        <v>5</v>
      </c>
      <c r="B11" s="549" t="s">
        <v>1023</v>
      </c>
      <c r="C11" s="550">
        <v>1</v>
      </c>
      <c r="D11" s="552">
        <v>2007</v>
      </c>
      <c r="E11" s="547">
        <v>9</v>
      </c>
      <c r="F11" s="919"/>
      <c r="H11" s="683"/>
    </row>
    <row r="12" spans="1:8" ht="15" customHeight="1" x14ac:dyDescent="0.25">
      <c r="A12" s="105">
        <v>6</v>
      </c>
      <c r="B12" s="549" t="s">
        <v>1129</v>
      </c>
      <c r="C12" s="550">
        <v>1</v>
      </c>
      <c r="D12" s="552">
        <v>2007</v>
      </c>
      <c r="E12" s="547">
        <v>9</v>
      </c>
      <c r="F12" s="919"/>
      <c r="H12" s="683"/>
    </row>
    <row r="13" spans="1:8" ht="14.25" customHeight="1" x14ac:dyDescent="0.25">
      <c r="A13" s="105">
        <v>7</v>
      </c>
      <c r="B13" s="549" t="s">
        <v>1130</v>
      </c>
      <c r="C13" s="550">
        <v>1</v>
      </c>
      <c r="D13" s="552">
        <v>1999</v>
      </c>
      <c r="E13" s="547">
        <v>9</v>
      </c>
      <c r="F13" s="919"/>
      <c r="H13" s="683"/>
    </row>
    <row r="14" spans="1:8" ht="17.25" customHeight="1" x14ac:dyDescent="0.25">
      <c r="A14" s="105">
        <v>8</v>
      </c>
      <c r="B14" s="549" t="s">
        <v>1131</v>
      </c>
      <c r="C14" s="550">
        <v>1</v>
      </c>
      <c r="D14" s="552">
        <v>2014</v>
      </c>
      <c r="E14" s="547">
        <v>9</v>
      </c>
      <c r="F14" s="919"/>
      <c r="H14" s="683"/>
    </row>
    <row r="15" spans="1:8" x14ac:dyDescent="0.25">
      <c r="A15" s="105">
        <v>9</v>
      </c>
      <c r="B15" s="549" t="s">
        <v>1132</v>
      </c>
      <c r="C15" s="550">
        <v>2</v>
      </c>
      <c r="D15" s="552">
        <v>2014</v>
      </c>
      <c r="E15" s="547">
        <v>9</v>
      </c>
      <c r="F15" s="919"/>
      <c r="H15" s="683"/>
    </row>
    <row r="16" spans="1:8" ht="17.25" customHeight="1" x14ac:dyDescent="0.25">
      <c r="A16" s="105">
        <v>10</v>
      </c>
      <c r="B16" s="549" t="s">
        <v>1133</v>
      </c>
      <c r="C16" s="550">
        <v>1</v>
      </c>
      <c r="D16" s="552">
        <v>2015</v>
      </c>
      <c r="E16" s="547">
        <v>9</v>
      </c>
      <c r="F16" s="919"/>
      <c r="H16" s="683"/>
    </row>
    <row r="17" spans="1:8" ht="15.75" customHeight="1" x14ac:dyDescent="0.25">
      <c r="A17" s="105">
        <v>11</v>
      </c>
      <c r="B17" s="549" t="s">
        <v>1134</v>
      </c>
      <c r="C17" s="550">
        <v>1</v>
      </c>
      <c r="D17" s="552">
        <v>2014</v>
      </c>
      <c r="E17" s="547">
        <v>9</v>
      </c>
      <c r="F17" s="919"/>
      <c r="H17" s="683"/>
    </row>
    <row r="18" spans="1:8" ht="33" customHeight="1" x14ac:dyDescent="0.25">
      <c r="C18" s="14">
        <f>SUM(C7:C17)</f>
        <v>15</v>
      </c>
      <c r="H18" s="683"/>
    </row>
    <row r="19" spans="1:8" ht="23.25" customHeight="1" x14ac:dyDescent="0.25">
      <c r="H19" s="683"/>
    </row>
    <row r="20" spans="1:8" ht="29.25" customHeight="1" x14ac:dyDescent="0.25">
      <c r="H20" s="683"/>
    </row>
    <row r="21" spans="1:8" x14ac:dyDescent="0.25">
      <c r="H21" s="683"/>
    </row>
    <row r="22" spans="1:8" ht="21.75" customHeight="1" x14ac:dyDescent="0.25">
      <c r="H22" s="683"/>
    </row>
    <row r="23" spans="1:8" ht="31.5" customHeight="1" x14ac:dyDescent="0.25">
      <c r="H23" s="683"/>
    </row>
    <row r="24" spans="1:8" ht="35.25" customHeight="1" x14ac:dyDescent="0.25"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4">
    <mergeCell ref="E1:G1"/>
    <mergeCell ref="A3:B3"/>
    <mergeCell ref="C3:D3"/>
    <mergeCell ref="F7:F17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I1" sqref="I1:I1048576"/>
    </sheetView>
  </sheetViews>
  <sheetFormatPr defaultRowHeight="15" x14ac:dyDescent="0.25"/>
  <cols>
    <col min="1" max="1" width="10.140625" customWidth="1"/>
    <col min="2" max="2" width="52" customWidth="1"/>
    <col min="4" max="4" width="14.28515625" customWidth="1"/>
    <col min="9" max="9" width="50.28515625" style="682" customWidth="1"/>
  </cols>
  <sheetData>
    <row r="1" spans="1:11" x14ac:dyDescent="0.25">
      <c r="A1" s="132"/>
      <c r="B1" s="364"/>
      <c r="C1" s="132"/>
      <c r="D1" s="132"/>
      <c r="E1" s="917"/>
      <c r="F1" s="917"/>
      <c r="G1" s="917"/>
      <c r="H1" s="5"/>
      <c r="I1"/>
    </row>
    <row r="2" spans="1:11" x14ac:dyDescent="0.25">
      <c r="A2" s="132"/>
      <c r="B2" s="364"/>
      <c r="C2" s="132"/>
      <c r="D2" s="132"/>
      <c r="E2" s="364"/>
      <c r="F2" s="364"/>
      <c r="G2" s="364"/>
    </row>
    <row r="3" spans="1:11" ht="15" customHeight="1" x14ac:dyDescent="0.25">
      <c r="A3" s="941" t="s">
        <v>1206</v>
      </c>
      <c r="B3" s="941"/>
      <c r="C3" s="986" t="s">
        <v>1135</v>
      </c>
      <c r="D3" s="986"/>
      <c r="E3" s="364"/>
      <c r="F3" s="364"/>
      <c r="G3" s="364"/>
    </row>
    <row r="4" spans="1:11" ht="15.75" x14ac:dyDescent="0.25">
      <c r="A4" s="108"/>
      <c r="B4" s="400"/>
      <c r="C4" s="108"/>
      <c r="D4" s="108"/>
      <c r="E4" s="364"/>
      <c r="F4" s="364"/>
      <c r="G4" s="364"/>
      <c r="H4" s="6"/>
      <c r="J4" s="6"/>
      <c r="K4" s="6"/>
    </row>
    <row r="5" spans="1:11" ht="60.75" thickBot="1" x14ac:dyDescent="0.3">
      <c r="A5" s="105" t="s">
        <v>0</v>
      </c>
      <c r="B5" s="114" t="s">
        <v>3</v>
      </c>
      <c r="C5" s="136" t="s">
        <v>1</v>
      </c>
      <c r="D5" s="136" t="s">
        <v>2</v>
      </c>
      <c r="E5" s="752" t="s">
        <v>1279</v>
      </c>
      <c r="F5" s="752" t="s">
        <v>1280</v>
      </c>
      <c r="G5" s="364"/>
    </row>
    <row r="6" spans="1:11" ht="36" customHeight="1" thickBot="1" x14ac:dyDescent="0.3">
      <c r="A6" s="105">
        <v>1</v>
      </c>
      <c r="B6" s="105">
        <v>2</v>
      </c>
      <c r="C6" s="105">
        <v>3</v>
      </c>
      <c r="D6" s="105">
        <v>4</v>
      </c>
      <c r="E6" s="98">
        <v>5</v>
      </c>
      <c r="F6" s="98">
        <v>6</v>
      </c>
      <c r="G6" s="364"/>
      <c r="I6" s="993" t="s">
        <v>1771</v>
      </c>
    </row>
    <row r="7" spans="1:11" ht="18.75" customHeight="1" x14ac:dyDescent="0.25">
      <c r="A7" s="105">
        <v>1</v>
      </c>
      <c r="B7" s="555" t="s">
        <v>18</v>
      </c>
      <c r="C7" s="558">
        <v>1</v>
      </c>
      <c r="D7" s="560">
        <v>2004</v>
      </c>
      <c r="E7" s="554">
        <v>10</v>
      </c>
      <c r="F7" s="919" t="s">
        <v>1092</v>
      </c>
      <c r="G7" s="364"/>
      <c r="I7" s="780"/>
    </row>
    <row r="8" spans="1:11" ht="17.25" customHeight="1" x14ac:dyDescent="0.25">
      <c r="A8" s="105">
        <v>2</v>
      </c>
      <c r="B8" s="556" t="s">
        <v>1136</v>
      </c>
      <c r="C8" s="557">
        <v>2</v>
      </c>
      <c r="D8" s="559" t="s">
        <v>1137</v>
      </c>
      <c r="E8" s="554">
        <v>10</v>
      </c>
      <c r="F8" s="919"/>
      <c r="G8" s="364"/>
      <c r="I8" s="683"/>
    </row>
    <row r="9" spans="1:11" ht="17.25" customHeight="1" x14ac:dyDescent="0.25">
      <c r="A9" s="105">
        <v>3</v>
      </c>
      <c r="B9" s="556" t="s">
        <v>1138</v>
      </c>
      <c r="C9" s="557">
        <v>1</v>
      </c>
      <c r="D9" s="559">
        <v>2010</v>
      </c>
      <c r="E9" s="554">
        <v>10</v>
      </c>
      <c r="F9" s="919"/>
      <c r="G9" s="364"/>
      <c r="I9" s="683"/>
    </row>
    <row r="10" spans="1:11" ht="17.25" customHeight="1" x14ac:dyDescent="0.25">
      <c r="A10" s="105">
        <v>4</v>
      </c>
      <c r="B10" s="556" t="s">
        <v>1139</v>
      </c>
      <c r="C10" s="557">
        <v>1</v>
      </c>
      <c r="D10" s="559">
        <v>2010</v>
      </c>
      <c r="E10" s="554">
        <v>10</v>
      </c>
      <c r="F10" s="919"/>
      <c r="G10" s="364"/>
      <c r="I10" s="683"/>
    </row>
    <row r="11" spans="1:11" ht="15" customHeight="1" x14ac:dyDescent="0.25">
      <c r="A11" s="105">
        <v>5</v>
      </c>
      <c r="B11" s="556" t="s">
        <v>20</v>
      </c>
      <c r="C11" s="557">
        <v>1</v>
      </c>
      <c r="D11" s="559">
        <v>2007</v>
      </c>
      <c r="E11" s="554">
        <v>10</v>
      </c>
      <c r="F11" s="919"/>
      <c r="G11" s="364"/>
      <c r="I11" s="683"/>
    </row>
    <row r="12" spans="1:11" ht="14.25" customHeight="1" x14ac:dyDescent="0.25">
      <c r="A12" s="105">
        <v>6</v>
      </c>
      <c r="B12" s="556" t="s">
        <v>1140</v>
      </c>
      <c r="C12" s="557">
        <v>1</v>
      </c>
      <c r="D12" s="559">
        <v>2012</v>
      </c>
      <c r="E12" s="554">
        <v>10</v>
      </c>
      <c r="F12" s="919"/>
      <c r="G12" s="364"/>
      <c r="I12" s="683"/>
    </row>
    <row r="13" spans="1:11" ht="13.5" customHeight="1" x14ac:dyDescent="0.25">
      <c r="A13" s="105">
        <v>7</v>
      </c>
      <c r="B13" s="556" t="s">
        <v>1141</v>
      </c>
      <c r="C13" s="557">
        <v>1</v>
      </c>
      <c r="D13" s="559">
        <v>2015</v>
      </c>
      <c r="E13" s="554">
        <v>10</v>
      </c>
      <c r="F13" s="919"/>
      <c r="G13" s="364"/>
      <c r="I13" s="683"/>
    </row>
    <row r="14" spans="1:11" ht="12.75" customHeight="1" x14ac:dyDescent="0.25">
      <c r="A14" s="105">
        <v>8</v>
      </c>
      <c r="B14" s="556" t="s">
        <v>1142</v>
      </c>
      <c r="C14" s="557">
        <v>1</v>
      </c>
      <c r="D14" s="559">
        <v>2006</v>
      </c>
      <c r="E14" s="554">
        <v>10</v>
      </c>
      <c r="F14" s="919"/>
      <c r="G14" s="364"/>
      <c r="I14" s="683"/>
    </row>
    <row r="15" spans="1:11" ht="14.25" customHeight="1" x14ac:dyDescent="0.25">
      <c r="A15" s="105">
        <v>9</v>
      </c>
      <c r="B15" s="556" t="s">
        <v>1143</v>
      </c>
      <c r="C15" s="557">
        <v>1</v>
      </c>
      <c r="D15" s="559">
        <v>2004</v>
      </c>
      <c r="E15" s="554">
        <v>10</v>
      </c>
      <c r="F15" s="919"/>
      <c r="G15" s="364"/>
      <c r="I15" s="683"/>
    </row>
    <row r="16" spans="1:11" ht="17.25" customHeight="1" x14ac:dyDescent="0.25">
      <c r="A16" s="105">
        <v>10</v>
      </c>
      <c r="B16" s="556" t="s">
        <v>954</v>
      </c>
      <c r="C16" s="557">
        <v>2</v>
      </c>
      <c r="D16" s="559" t="s">
        <v>1144</v>
      </c>
      <c r="E16" s="554">
        <v>10</v>
      </c>
      <c r="F16" s="919"/>
      <c r="G16" s="364"/>
      <c r="I16" s="683"/>
    </row>
    <row r="17" spans="1:9" ht="19.5" customHeight="1" x14ac:dyDescent="0.25">
      <c r="A17" s="105">
        <v>11</v>
      </c>
      <c r="B17" s="556" t="s">
        <v>682</v>
      </c>
      <c r="C17" s="557">
        <v>1</v>
      </c>
      <c r="D17" s="559">
        <v>2006</v>
      </c>
      <c r="E17" s="554">
        <v>10</v>
      </c>
      <c r="F17" s="919"/>
      <c r="G17" s="364"/>
      <c r="I17" s="683"/>
    </row>
    <row r="18" spans="1:9" ht="16.5" thickBot="1" x14ac:dyDescent="0.3">
      <c r="A18" s="4"/>
      <c r="B18" s="556" t="s">
        <v>1145</v>
      </c>
      <c r="C18" s="557">
        <v>1</v>
      </c>
      <c r="D18" s="559">
        <v>2013</v>
      </c>
      <c r="E18" s="554">
        <v>10</v>
      </c>
      <c r="F18" s="919"/>
      <c r="I18" s="683"/>
    </row>
    <row r="19" spans="1:9" ht="16.5" thickBot="1" x14ac:dyDescent="0.3">
      <c r="A19" s="4"/>
      <c r="B19" s="556" t="s">
        <v>1146</v>
      </c>
      <c r="C19" s="557">
        <v>2</v>
      </c>
      <c r="D19" s="559">
        <v>2005</v>
      </c>
      <c r="E19" s="554">
        <v>10</v>
      </c>
      <c r="F19" s="919"/>
      <c r="I19" s="683"/>
    </row>
    <row r="20" spans="1:9" x14ac:dyDescent="0.25">
      <c r="C20">
        <f>SUM(C7:C19)</f>
        <v>16</v>
      </c>
      <c r="I20" s="683"/>
    </row>
    <row r="21" spans="1:9" x14ac:dyDescent="0.25">
      <c r="I21" s="683"/>
    </row>
    <row r="22" spans="1:9" x14ac:dyDescent="0.25">
      <c r="I22" s="683"/>
    </row>
    <row r="23" spans="1:9" x14ac:dyDescent="0.25">
      <c r="I23" s="683"/>
    </row>
    <row r="24" spans="1:9" x14ac:dyDescent="0.25">
      <c r="I24" s="683"/>
    </row>
    <row r="25" spans="1:9" x14ac:dyDescent="0.25">
      <c r="I25" s="683"/>
    </row>
    <row r="26" spans="1:9" x14ac:dyDescent="0.25">
      <c r="I26" s="683"/>
    </row>
    <row r="27" spans="1:9" x14ac:dyDescent="0.25">
      <c r="I27" s="683"/>
    </row>
    <row r="28" spans="1:9" x14ac:dyDescent="0.25">
      <c r="I28" s="683"/>
    </row>
  </sheetData>
  <mergeCells count="4">
    <mergeCell ref="E1:G1"/>
    <mergeCell ref="A3:B3"/>
    <mergeCell ref="C3:D3"/>
    <mergeCell ref="F7:F19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4" sqref="H1:H1048576"/>
    </sheetView>
  </sheetViews>
  <sheetFormatPr defaultRowHeight="15" x14ac:dyDescent="0.25"/>
  <cols>
    <col min="1" max="1" width="8.42578125" style="3" customWidth="1"/>
    <col min="2" max="2" width="61.140625" style="1" customWidth="1"/>
    <col min="3" max="3" width="37.140625" style="1" customWidth="1"/>
    <col min="4" max="4" width="27.85546875" style="1" customWidth="1"/>
    <col min="5" max="5" width="13.42578125" style="1" customWidth="1"/>
    <col min="6" max="6" width="12.140625" style="1" customWidth="1"/>
    <col min="7" max="7" width="11.7109375" style="1" customWidth="1"/>
    <col min="8" max="8" width="50.28515625" style="682" customWidth="1"/>
    <col min="9" max="16384" width="9.140625" style="1"/>
  </cols>
  <sheetData>
    <row r="1" spans="1:8" x14ac:dyDescent="0.25">
      <c r="C1" s="988" t="s">
        <v>16</v>
      </c>
      <c r="D1" s="988"/>
      <c r="E1" s="988"/>
      <c r="H1" s="1"/>
    </row>
    <row r="2" spans="1:8" x14ac:dyDescent="0.25">
      <c r="C2" s="989"/>
      <c r="D2" s="989"/>
      <c r="E2" s="989"/>
    </row>
    <row r="5" spans="1:8" ht="43.5" customHeight="1" thickBot="1" x14ac:dyDescent="0.3">
      <c r="A5" s="987"/>
      <c r="B5" s="987"/>
      <c r="C5" s="987"/>
      <c r="D5" s="987"/>
    </row>
    <row r="6" spans="1:8" ht="30" thickBot="1" x14ac:dyDescent="0.3">
      <c r="H6" s="993" t="s">
        <v>1771</v>
      </c>
    </row>
    <row r="7" spans="1:8" ht="30" customHeight="1" x14ac:dyDescent="0.25">
      <c r="A7" s="932" t="s">
        <v>14</v>
      </c>
      <c r="B7" s="932"/>
      <c r="C7" s="932" t="s">
        <v>15</v>
      </c>
      <c r="D7" s="932"/>
      <c r="H7" s="780"/>
    </row>
    <row r="8" spans="1:8" ht="30" customHeight="1" x14ac:dyDescent="0.25">
      <c r="A8" s="97" t="s">
        <v>0</v>
      </c>
      <c r="B8" s="97" t="s">
        <v>3</v>
      </c>
      <c r="C8" s="97" t="s">
        <v>1</v>
      </c>
      <c r="D8" s="97" t="s">
        <v>2</v>
      </c>
      <c r="E8" s="752" t="s">
        <v>1279</v>
      </c>
      <c r="F8" s="752" t="s">
        <v>1280</v>
      </c>
      <c r="H8" s="683"/>
    </row>
    <row r="9" spans="1:8" x14ac:dyDescent="0.25">
      <c r="A9" s="87">
        <v>1</v>
      </c>
      <c r="B9" s="87">
        <v>2</v>
      </c>
      <c r="C9" s="87">
        <v>3</v>
      </c>
      <c r="D9" s="87">
        <v>4</v>
      </c>
      <c r="E9" s="98">
        <v>5</v>
      </c>
      <c r="F9" s="98">
        <v>6</v>
      </c>
      <c r="H9" s="683"/>
    </row>
    <row r="10" spans="1:8" ht="23.25" customHeight="1" x14ac:dyDescent="0.25">
      <c r="A10" s="98">
        <v>1</v>
      </c>
      <c r="B10" s="562" t="s">
        <v>4</v>
      </c>
      <c r="C10" s="563">
        <v>1</v>
      </c>
      <c r="D10" s="564">
        <v>1999</v>
      </c>
      <c r="E10" s="561">
        <v>10</v>
      </c>
      <c r="F10" s="919" t="s">
        <v>1092</v>
      </c>
      <c r="H10" s="683"/>
    </row>
    <row r="11" spans="1:8" ht="15.75" x14ac:dyDescent="0.25">
      <c r="A11" s="87">
        <v>2</v>
      </c>
      <c r="B11" s="562" t="s">
        <v>1147</v>
      </c>
      <c r="C11" s="563">
        <v>1</v>
      </c>
      <c r="D11" s="564">
        <v>2013</v>
      </c>
      <c r="E11" s="561">
        <v>10</v>
      </c>
      <c r="F11" s="919"/>
      <c r="H11" s="683"/>
    </row>
    <row r="12" spans="1:8" ht="15.75" x14ac:dyDescent="0.25">
      <c r="A12" s="98">
        <v>3</v>
      </c>
      <c r="B12" s="562" t="s">
        <v>4</v>
      </c>
      <c r="C12" s="563">
        <v>1</v>
      </c>
      <c r="D12" s="564">
        <v>2007</v>
      </c>
      <c r="E12" s="561">
        <v>10</v>
      </c>
      <c r="F12" s="919"/>
      <c r="H12" s="683"/>
    </row>
    <row r="13" spans="1:8" ht="15.75" x14ac:dyDescent="0.25">
      <c r="A13" s="135">
        <v>4</v>
      </c>
      <c r="B13" s="562" t="s">
        <v>1148</v>
      </c>
      <c r="C13" s="563">
        <v>1</v>
      </c>
      <c r="D13" s="564">
        <v>2014</v>
      </c>
      <c r="E13" s="561">
        <v>10</v>
      </c>
      <c r="F13" s="919"/>
      <c r="H13" s="683"/>
    </row>
    <row r="14" spans="1:8" ht="15.75" x14ac:dyDescent="0.25">
      <c r="A14" s="98">
        <v>5</v>
      </c>
      <c r="B14" s="562" t="s">
        <v>5</v>
      </c>
      <c r="C14" s="563">
        <v>1</v>
      </c>
      <c r="D14" s="564">
        <v>2004</v>
      </c>
      <c r="E14" s="561">
        <v>10</v>
      </c>
      <c r="F14" s="919"/>
      <c r="H14" s="683"/>
    </row>
    <row r="15" spans="1:8" ht="15.75" x14ac:dyDescent="0.25">
      <c r="A15" s="135">
        <v>6</v>
      </c>
      <c r="B15" s="562" t="s">
        <v>6</v>
      </c>
      <c r="C15" s="563">
        <v>1</v>
      </c>
      <c r="D15" s="564">
        <v>2012</v>
      </c>
      <c r="E15" s="561">
        <v>10</v>
      </c>
      <c r="F15" s="919"/>
      <c r="H15" s="683"/>
    </row>
    <row r="16" spans="1:8" ht="15.75" x14ac:dyDescent="0.25">
      <c r="A16" s="98">
        <v>7</v>
      </c>
      <c r="B16" s="565" t="s">
        <v>7</v>
      </c>
      <c r="C16" s="563">
        <v>1</v>
      </c>
      <c r="D16" s="564">
        <v>2007</v>
      </c>
      <c r="E16" s="561">
        <v>10</v>
      </c>
      <c r="F16" s="919"/>
      <c r="H16" s="683"/>
    </row>
    <row r="17" spans="1:8" ht="15.75" x14ac:dyDescent="0.25">
      <c r="A17" s="135">
        <v>8</v>
      </c>
      <c r="B17" s="565" t="s">
        <v>8</v>
      </c>
      <c r="C17" s="563">
        <v>1</v>
      </c>
      <c r="D17" s="564">
        <v>2009</v>
      </c>
      <c r="E17" s="561">
        <v>10</v>
      </c>
      <c r="F17" s="919"/>
      <c r="H17" s="683"/>
    </row>
    <row r="18" spans="1:8" ht="15.75" x14ac:dyDescent="0.25">
      <c r="A18" s="98">
        <v>9</v>
      </c>
      <c r="B18" s="565" t="s">
        <v>9</v>
      </c>
      <c r="C18" s="563">
        <v>1</v>
      </c>
      <c r="D18" s="564">
        <v>2007</v>
      </c>
      <c r="E18" s="561">
        <v>10</v>
      </c>
      <c r="F18" s="919"/>
      <c r="H18" s="683"/>
    </row>
    <row r="19" spans="1:8" ht="15.75" x14ac:dyDescent="0.25">
      <c r="A19" s="135">
        <v>10</v>
      </c>
      <c r="B19" s="565" t="s">
        <v>10</v>
      </c>
      <c r="C19" s="563">
        <v>1</v>
      </c>
      <c r="D19" s="564">
        <v>2007</v>
      </c>
      <c r="E19" s="561">
        <v>10</v>
      </c>
      <c r="F19" s="919"/>
      <c r="H19" s="683"/>
    </row>
    <row r="20" spans="1:8" ht="15.75" x14ac:dyDescent="0.25">
      <c r="A20" s="98">
        <v>11</v>
      </c>
      <c r="B20" s="565" t="s">
        <v>11</v>
      </c>
      <c r="C20" s="563">
        <v>1</v>
      </c>
      <c r="D20" s="564">
        <v>2009</v>
      </c>
      <c r="E20" s="561">
        <v>10</v>
      </c>
      <c r="F20" s="919"/>
      <c r="H20" s="683"/>
    </row>
    <row r="21" spans="1:8" ht="28.5" customHeight="1" x14ac:dyDescent="0.25">
      <c r="A21" s="135">
        <v>12</v>
      </c>
      <c r="B21" s="565" t="s">
        <v>12</v>
      </c>
      <c r="C21" s="563">
        <v>1</v>
      </c>
      <c r="D21" s="564">
        <v>2004</v>
      </c>
      <c r="E21" s="561">
        <v>10</v>
      </c>
      <c r="F21" s="919"/>
      <c r="H21" s="683"/>
    </row>
    <row r="22" spans="1:8" ht="27.75" customHeight="1" x14ac:dyDescent="0.25">
      <c r="A22" s="98">
        <v>13</v>
      </c>
      <c r="B22" s="565" t="s">
        <v>1149</v>
      </c>
      <c r="C22" s="563">
        <v>1</v>
      </c>
      <c r="D22" s="564">
        <v>2014</v>
      </c>
      <c r="E22" s="561">
        <v>10</v>
      </c>
      <c r="F22" s="919"/>
      <c r="H22" s="683"/>
    </row>
    <row r="23" spans="1:8" ht="15.75" x14ac:dyDescent="0.25">
      <c r="A23" s="135">
        <v>14</v>
      </c>
      <c r="B23" s="565" t="s">
        <v>13</v>
      </c>
      <c r="C23" s="566">
        <v>1</v>
      </c>
      <c r="D23" s="564">
        <v>2003</v>
      </c>
      <c r="E23" s="561">
        <v>10</v>
      </c>
      <c r="F23" s="919"/>
      <c r="H23" s="683"/>
    </row>
    <row r="24" spans="1:8" x14ac:dyDescent="0.25">
      <c r="C24" s="1">
        <f>SUM(C10:C23)</f>
        <v>14</v>
      </c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6">
    <mergeCell ref="F10:F23"/>
    <mergeCell ref="A5:D5"/>
    <mergeCell ref="C1:E1"/>
    <mergeCell ref="C2:E2"/>
    <mergeCell ref="A7:B7"/>
    <mergeCell ref="C7:D7"/>
  </mergeCells>
  <phoneticPr fontId="0" type="noConversion"/>
  <pageMargins left="0.7" right="0.7" top="0.75" bottom="0.75" header="0.3" footer="0.3"/>
  <pageSetup paperSize="9" orientation="landscape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2" max="2" width="64" customWidth="1"/>
    <col min="3" max="3" width="14.7109375" customWidth="1"/>
    <col min="4" max="4" width="16" customWidth="1"/>
    <col min="8" max="8" width="50.28515625" style="682" customWidth="1"/>
  </cols>
  <sheetData>
    <row r="1" spans="1:8" x14ac:dyDescent="0.25">
      <c r="B1" s="5" t="s">
        <v>16</v>
      </c>
      <c r="C1" s="5"/>
      <c r="D1" s="5"/>
      <c r="E1" s="5"/>
      <c r="F1" s="5"/>
      <c r="G1" s="5"/>
      <c r="H1"/>
    </row>
    <row r="3" spans="1:8" ht="28.5" customHeight="1" x14ac:dyDescent="0.25">
      <c r="A3" s="933" t="s">
        <v>372</v>
      </c>
      <c r="B3" s="933"/>
      <c r="C3" s="933" t="s">
        <v>373</v>
      </c>
      <c r="D3" s="933"/>
      <c r="E3" s="40"/>
      <c r="F3" s="40"/>
      <c r="G3" s="40"/>
    </row>
    <row r="4" spans="1:8" ht="41.25" customHeight="1" x14ac:dyDescent="0.25">
      <c r="A4" s="91" t="s">
        <v>0</v>
      </c>
      <c r="B4" s="92" t="s">
        <v>3</v>
      </c>
      <c r="C4" s="93" t="s">
        <v>1</v>
      </c>
      <c r="D4" s="93" t="s">
        <v>2</v>
      </c>
      <c r="E4" s="752" t="s">
        <v>1279</v>
      </c>
      <c r="F4" s="752" t="s">
        <v>1280</v>
      </c>
      <c r="G4" s="41"/>
    </row>
    <row r="5" spans="1:8" ht="15.75" thickBot="1" x14ac:dyDescent="0.3">
      <c r="A5" s="91">
        <v>1</v>
      </c>
      <c r="B5" s="94"/>
      <c r="C5" s="91">
        <v>3</v>
      </c>
      <c r="D5" s="91">
        <v>4</v>
      </c>
      <c r="E5" s="98">
        <v>5</v>
      </c>
      <c r="F5" s="98">
        <v>6</v>
      </c>
      <c r="G5" s="41"/>
    </row>
    <row r="6" spans="1:8" ht="30" customHeight="1" thickBot="1" x14ac:dyDescent="0.3">
      <c r="A6" s="91">
        <v>1</v>
      </c>
      <c r="B6" s="568" t="s">
        <v>140</v>
      </c>
      <c r="C6" s="571">
        <v>1</v>
      </c>
      <c r="D6" s="573">
        <v>2012</v>
      </c>
      <c r="E6" s="567">
        <v>12</v>
      </c>
      <c r="F6" s="990" t="s">
        <v>816</v>
      </c>
      <c r="G6" s="41"/>
      <c r="H6" s="993" t="s">
        <v>1771</v>
      </c>
    </row>
    <row r="7" spans="1:8" x14ac:dyDescent="0.25">
      <c r="A7" s="91">
        <v>2</v>
      </c>
      <c r="B7" s="569" t="s">
        <v>454</v>
      </c>
      <c r="C7" s="570">
        <v>1</v>
      </c>
      <c r="D7" s="572">
        <v>2007</v>
      </c>
      <c r="E7" s="567">
        <v>12</v>
      </c>
      <c r="F7" s="990"/>
      <c r="G7" s="41"/>
      <c r="H7" s="780"/>
    </row>
    <row r="8" spans="1:8" x14ac:dyDescent="0.25">
      <c r="A8" s="91">
        <v>3</v>
      </c>
      <c r="B8" s="569" t="s">
        <v>374</v>
      </c>
      <c r="C8" s="570">
        <v>1</v>
      </c>
      <c r="D8" s="572">
        <v>2007</v>
      </c>
      <c r="E8" s="567">
        <v>12</v>
      </c>
      <c r="F8" s="990"/>
      <c r="G8" s="41"/>
      <c r="H8" s="683"/>
    </row>
    <row r="9" spans="1:8" x14ac:dyDescent="0.25">
      <c r="A9" s="91">
        <v>4</v>
      </c>
      <c r="B9" s="569" t="s">
        <v>144</v>
      </c>
      <c r="C9" s="570">
        <v>1</v>
      </c>
      <c r="D9" s="572">
        <v>2006</v>
      </c>
      <c r="E9" s="567">
        <v>12</v>
      </c>
      <c r="F9" s="990"/>
      <c r="G9" s="41"/>
      <c r="H9" s="683"/>
    </row>
    <row r="10" spans="1:8" x14ac:dyDescent="0.25">
      <c r="A10" s="91">
        <v>5</v>
      </c>
      <c r="B10" s="569" t="s">
        <v>375</v>
      </c>
      <c r="C10" s="570">
        <v>1</v>
      </c>
      <c r="D10" s="572">
        <v>2015</v>
      </c>
      <c r="E10" s="567">
        <v>12</v>
      </c>
      <c r="F10" s="990"/>
      <c r="G10" s="41"/>
      <c r="H10" s="683"/>
    </row>
    <row r="11" spans="1:8" x14ac:dyDescent="0.25">
      <c r="A11" s="91">
        <v>6</v>
      </c>
      <c r="B11" s="569" t="s">
        <v>19</v>
      </c>
      <c r="C11" s="570">
        <v>2</v>
      </c>
      <c r="D11" s="572" t="s">
        <v>376</v>
      </c>
      <c r="E11" s="567">
        <v>12</v>
      </c>
      <c r="F11" s="990"/>
      <c r="G11" s="41"/>
      <c r="H11" s="683"/>
    </row>
    <row r="12" spans="1:8" x14ac:dyDescent="0.25">
      <c r="A12" s="91">
        <v>7</v>
      </c>
      <c r="B12" s="569" t="s">
        <v>377</v>
      </c>
      <c r="C12" s="570">
        <v>1</v>
      </c>
      <c r="D12" s="572">
        <v>2007</v>
      </c>
      <c r="E12" s="567">
        <v>12</v>
      </c>
      <c r="F12" s="990"/>
      <c r="G12" s="41"/>
      <c r="H12" s="683"/>
    </row>
    <row r="13" spans="1:8" x14ac:dyDescent="0.25">
      <c r="A13" s="91">
        <v>8</v>
      </c>
      <c r="B13" s="569" t="s">
        <v>378</v>
      </c>
      <c r="C13" s="570">
        <v>1</v>
      </c>
      <c r="D13" s="572">
        <v>2009</v>
      </c>
      <c r="E13" s="567">
        <v>12</v>
      </c>
      <c r="F13" s="990"/>
      <c r="G13" s="41"/>
      <c r="H13" s="683"/>
    </row>
    <row r="14" spans="1:8" x14ac:dyDescent="0.25">
      <c r="A14" s="91">
        <v>9</v>
      </c>
      <c r="B14" s="569" t="s">
        <v>379</v>
      </c>
      <c r="C14" s="570">
        <v>1</v>
      </c>
      <c r="D14" s="572">
        <v>2007</v>
      </c>
      <c r="E14" s="567">
        <v>12</v>
      </c>
      <c r="F14" s="990"/>
      <c r="G14" s="41"/>
      <c r="H14" s="683"/>
    </row>
    <row r="15" spans="1:8" x14ac:dyDescent="0.25">
      <c r="A15" s="91">
        <v>10</v>
      </c>
      <c r="B15" s="569" t="s">
        <v>1150</v>
      </c>
      <c r="C15" s="570">
        <v>1</v>
      </c>
      <c r="D15" s="572">
        <v>2010</v>
      </c>
      <c r="E15" s="567">
        <v>12</v>
      </c>
      <c r="F15" s="990"/>
      <c r="G15" s="37"/>
      <c r="H15" s="683"/>
    </row>
    <row r="16" spans="1:8" x14ac:dyDescent="0.25">
      <c r="A16" s="91">
        <v>11</v>
      </c>
      <c r="B16" s="569" t="s">
        <v>381</v>
      </c>
      <c r="C16" s="570">
        <v>1</v>
      </c>
      <c r="D16" s="572">
        <v>2010</v>
      </c>
      <c r="E16" s="567">
        <v>12</v>
      </c>
      <c r="F16" s="990"/>
      <c r="G16" s="37"/>
      <c r="H16" s="683"/>
    </row>
    <row r="17" spans="1:8" x14ac:dyDescent="0.25">
      <c r="A17" s="91">
        <v>12</v>
      </c>
      <c r="B17" s="569" t="s">
        <v>68</v>
      </c>
      <c r="C17" s="570">
        <v>1</v>
      </c>
      <c r="D17" s="572">
        <v>1999</v>
      </c>
      <c r="E17" s="567">
        <v>12</v>
      </c>
      <c r="F17" s="990"/>
      <c r="G17" s="37"/>
      <c r="H17" s="683"/>
    </row>
    <row r="18" spans="1:8" x14ac:dyDescent="0.25">
      <c r="A18" s="91">
        <v>13</v>
      </c>
      <c r="B18" s="569" t="s">
        <v>1151</v>
      </c>
      <c r="C18" s="570">
        <v>1</v>
      </c>
      <c r="D18" s="572">
        <v>2015</v>
      </c>
      <c r="E18" s="567">
        <v>12</v>
      </c>
      <c r="F18" s="990"/>
      <c r="G18" s="37"/>
      <c r="H18" s="683"/>
    </row>
    <row r="19" spans="1:8" x14ac:dyDescent="0.25">
      <c r="A19" s="91">
        <v>14</v>
      </c>
      <c r="B19" s="569" t="s">
        <v>382</v>
      </c>
      <c r="C19" s="570">
        <v>1</v>
      </c>
      <c r="D19" s="572">
        <v>2005</v>
      </c>
      <c r="E19" s="567">
        <v>12</v>
      </c>
      <c r="F19" s="990"/>
      <c r="G19" s="37"/>
      <c r="H19" s="683"/>
    </row>
    <row r="20" spans="1:8" x14ac:dyDescent="0.25">
      <c r="A20" s="91">
        <v>15</v>
      </c>
      <c r="B20" s="569" t="s">
        <v>383</v>
      </c>
      <c r="C20" s="570">
        <v>1</v>
      </c>
      <c r="D20" s="572">
        <v>2009</v>
      </c>
      <c r="E20" s="567">
        <v>12</v>
      </c>
      <c r="F20" s="990"/>
      <c r="G20" s="37"/>
      <c r="H20" s="683"/>
    </row>
    <row r="21" spans="1:8" x14ac:dyDescent="0.25">
      <c r="A21" s="91">
        <v>16</v>
      </c>
      <c r="B21" s="569" t="s">
        <v>94</v>
      </c>
      <c r="C21" s="570">
        <v>1</v>
      </c>
      <c r="D21" s="572">
        <v>2004</v>
      </c>
      <c r="E21" s="567">
        <v>12</v>
      </c>
      <c r="F21" s="990"/>
      <c r="G21" s="37"/>
      <c r="H21" s="683"/>
    </row>
    <row r="22" spans="1:8" x14ac:dyDescent="0.25">
      <c r="A22" s="91">
        <v>17</v>
      </c>
      <c r="B22" s="569" t="s">
        <v>1152</v>
      </c>
      <c r="C22" s="570">
        <v>1</v>
      </c>
      <c r="D22" s="572">
        <v>2009</v>
      </c>
      <c r="E22" s="567">
        <v>12</v>
      </c>
      <c r="F22" s="990"/>
      <c r="G22" s="37"/>
      <c r="H22" s="683"/>
    </row>
    <row r="23" spans="1:8" x14ac:dyDescent="0.25">
      <c r="A23" s="91">
        <v>18</v>
      </c>
      <c r="B23" s="569" t="s">
        <v>1153</v>
      </c>
      <c r="C23" s="570">
        <v>1</v>
      </c>
      <c r="D23" s="572">
        <v>2005</v>
      </c>
      <c r="E23" s="567">
        <v>12</v>
      </c>
      <c r="F23" s="990"/>
      <c r="G23" s="37"/>
      <c r="H23" s="683"/>
    </row>
    <row r="24" spans="1:8" x14ac:dyDescent="0.25">
      <c r="A24" s="91">
        <v>19</v>
      </c>
      <c r="B24" s="569" t="s">
        <v>121</v>
      </c>
      <c r="C24" s="570">
        <v>1</v>
      </c>
      <c r="D24" s="572">
        <v>2000</v>
      </c>
      <c r="E24" s="567">
        <v>12</v>
      </c>
      <c r="F24" s="990"/>
      <c r="G24" s="37"/>
      <c r="H24" s="683"/>
    </row>
    <row r="25" spans="1:8" x14ac:dyDescent="0.25">
      <c r="C25">
        <f>SUM(C6:C24)</f>
        <v>20</v>
      </c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3">
    <mergeCell ref="C3:D3"/>
    <mergeCell ref="A3:B3"/>
    <mergeCell ref="F6:F24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1" sqref="H1:H1048576"/>
    </sheetView>
  </sheetViews>
  <sheetFormatPr defaultRowHeight="15" x14ac:dyDescent="0.25"/>
  <cols>
    <col min="1" max="1" width="8.42578125" style="3" customWidth="1"/>
    <col min="2" max="2" width="42.28515625" style="1" customWidth="1"/>
    <col min="3" max="3" width="17.7109375" style="1" customWidth="1"/>
    <col min="4" max="4" width="13.42578125" style="1" customWidth="1"/>
    <col min="5" max="5" width="12.140625" style="1" customWidth="1"/>
    <col min="6" max="6" width="11.7109375" style="1" customWidth="1"/>
    <col min="7" max="7" width="9.140625" style="1"/>
    <col min="8" max="8" width="50.28515625" style="682" customWidth="1"/>
    <col min="9" max="16384" width="9.140625" style="1"/>
  </cols>
  <sheetData>
    <row r="1" spans="1:8" x14ac:dyDescent="0.25">
      <c r="C1" s="988"/>
      <c r="D1" s="988"/>
      <c r="H1" s="1"/>
    </row>
    <row r="2" spans="1:8" x14ac:dyDescent="0.25">
      <c r="C2" s="989"/>
      <c r="D2" s="989"/>
    </row>
    <row r="3" spans="1:8" x14ac:dyDescent="0.25">
      <c r="A3" s="981" t="s">
        <v>82</v>
      </c>
      <c r="B3" s="981"/>
      <c r="C3" s="945" t="s">
        <v>1158</v>
      </c>
      <c r="D3" s="981"/>
      <c r="E3"/>
    </row>
    <row r="4" spans="1:8" x14ac:dyDescent="0.25">
      <c r="A4" s="981"/>
      <c r="B4" s="981"/>
      <c r="C4" s="981"/>
      <c r="D4" s="981"/>
      <c r="E4"/>
    </row>
    <row r="5" spans="1:8" ht="15.75" thickBot="1" x14ac:dyDescent="0.3">
      <c r="A5" s="981"/>
      <c r="B5" s="981"/>
      <c r="C5" s="981"/>
      <c r="D5" s="981"/>
      <c r="E5"/>
    </row>
    <row r="6" spans="1:8" ht="60.75" thickBot="1" x14ac:dyDescent="0.3">
      <c r="A6" s="90" t="s">
        <v>0</v>
      </c>
      <c r="B6" s="90" t="s">
        <v>70</v>
      </c>
      <c r="C6" s="90" t="s">
        <v>17</v>
      </c>
      <c r="D6" s="90" t="s">
        <v>71</v>
      </c>
      <c r="E6" s="752" t="s">
        <v>1279</v>
      </c>
      <c r="F6" s="752" t="s">
        <v>1280</v>
      </c>
      <c r="H6" s="993" t="s">
        <v>1771</v>
      </c>
    </row>
    <row r="7" spans="1:8" s="368" customFormat="1" x14ac:dyDescent="0.25">
      <c r="A7" s="90">
        <v>1</v>
      </c>
      <c r="B7" s="576">
        <v>2</v>
      </c>
      <c r="C7" s="575">
        <v>3</v>
      </c>
      <c r="D7" s="574">
        <v>4</v>
      </c>
      <c r="E7" s="98">
        <v>5</v>
      </c>
      <c r="F7" s="98">
        <v>6</v>
      </c>
      <c r="H7" s="780"/>
    </row>
    <row r="8" spans="1:8" ht="15" customHeight="1" x14ac:dyDescent="0.25">
      <c r="A8" s="73">
        <v>1</v>
      </c>
      <c r="B8" s="578" t="s">
        <v>72</v>
      </c>
      <c r="C8" s="581">
        <v>3</v>
      </c>
      <c r="D8" s="583">
        <v>2016</v>
      </c>
      <c r="E8" s="577">
        <v>10</v>
      </c>
      <c r="F8" s="919" t="s">
        <v>1092</v>
      </c>
      <c r="H8" s="683"/>
    </row>
    <row r="9" spans="1:8" x14ac:dyDescent="0.25">
      <c r="A9" s="73">
        <v>2</v>
      </c>
      <c r="B9" s="579" t="s">
        <v>1154</v>
      </c>
      <c r="C9" s="580">
        <v>2</v>
      </c>
      <c r="D9" s="582">
        <v>2016</v>
      </c>
      <c r="E9" s="577">
        <v>10</v>
      </c>
      <c r="F9" s="919"/>
      <c r="H9" s="683"/>
    </row>
    <row r="10" spans="1:8" x14ac:dyDescent="0.25">
      <c r="A10" s="73">
        <v>3</v>
      </c>
      <c r="B10" s="579" t="s">
        <v>1155</v>
      </c>
      <c r="C10" s="580">
        <v>1</v>
      </c>
      <c r="D10" s="582">
        <v>2016</v>
      </c>
      <c r="E10" s="577">
        <v>10</v>
      </c>
      <c r="F10" s="919"/>
      <c r="H10" s="683"/>
    </row>
    <row r="11" spans="1:8" x14ac:dyDescent="0.25">
      <c r="A11" s="73">
        <v>4</v>
      </c>
      <c r="B11" s="579" t="s">
        <v>1156</v>
      </c>
      <c r="C11" s="580">
        <v>1</v>
      </c>
      <c r="D11" s="582">
        <v>2016</v>
      </c>
      <c r="E11" s="577">
        <v>10</v>
      </c>
      <c r="F11" s="919"/>
      <c r="H11" s="683"/>
    </row>
    <row r="12" spans="1:8" ht="23.25" customHeight="1" x14ac:dyDescent="0.25">
      <c r="A12" s="73">
        <v>5</v>
      </c>
      <c r="B12" s="579" t="s">
        <v>73</v>
      </c>
      <c r="C12" s="580">
        <v>1</v>
      </c>
      <c r="D12" s="582">
        <v>2016</v>
      </c>
      <c r="E12" s="577">
        <v>10</v>
      </c>
      <c r="F12" s="919"/>
      <c r="H12" s="683"/>
    </row>
    <row r="13" spans="1:8" x14ac:dyDescent="0.25">
      <c r="A13" s="73">
        <v>6</v>
      </c>
      <c r="B13" s="579" t="s">
        <v>1157</v>
      </c>
      <c r="C13" s="580">
        <v>4</v>
      </c>
      <c r="D13" s="582">
        <v>2016</v>
      </c>
      <c r="E13" s="577">
        <v>10</v>
      </c>
      <c r="F13" s="919"/>
      <c r="H13" s="683"/>
    </row>
    <row r="14" spans="1:8" x14ac:dyDescent="0.25">
      <c r="A14" s="73">
        <v>7</v>
      </c>
      <c r="B14" s="579" t="s">
        <v>74</v>
      </c>
      <c r="C14" s="580">
        <v>1</v>
      </c>
      <c r="D14" s="582">
        <v>2016</v>
      </c>
      <c r="E14" s="577">
        <v>10</v>
      </c>
      <c r="F14" s="919"/>
      <c r="H14" s="683"/>
    </row>
    <row r="15" spans="1:8" x14ac:dyDescent="0.25">
      <c r="A15" s="73">
        <v>8</v>
      </c>
      <c r="B15" s="579" t="s">
        <v>75</v>
      </c>
      <c r="C15" s="580">
        <v>4</v>
      </c>
      <c r="D15" s="582">
        <v>2016</v>
      </c>
      <c r="E15" s="577">
        <v>10</v>
      </c>
      <c r="F15" s="919"/>
      <c r="H15" s="683"/>
    </row>
    <row r="16" spans="1:8" x14ac:dyDescent="0.25">
      <c r="A16" s="118">
        <v>9</v>
      </c>
      <c r="B16" s="579" t="s">
        <v>76</v>
      </c>
      <c r="C16" s="580">
        <v>13</v>
      </c>
      <c r="D16" s="580">
        <v>2016</v>
      </c>
      <c r="E16" s="425">
        <v>10</v>
      </c>
      <c r="F16" s="919"/>
      <c r="H16" s="683"/>
    </row>
    <row r="17" spans="1:8" x14ac:dyDescent="0.25">
      <c r="A17" s="118">
        <v>10</v>
      </c>
      <c r="B17" s="579" t="s">
        <v>77</v>
      </c>
      <c r="C17" s="580">
        <v>14</v>
      </c>
      <c r="D17" s="580">
        <v>2016</v>
      </c>
      <c r="E17" s="425">
        <v>10</v>
      </c>
      <c r="F17" s="919"/>
      <c r="H17" s="683"/>
    </row>
    <row r="18" spans="1:8" x14ac:dyDescent="0.25">
      <c r="A18" s="118">
        <v>11</v>
      </c>
      <c r="B18" s="579" t="s">
        <v>78</v>
      </c>
      <c r="C18" s="580">
        <v>1</v>
      </c>
      <c r="D18" s="580">
        <v>2016</v>
      </c>
      <c r="E18" s="425">
        <v>10</v>
      </c>
      <c r="F18" s="919"/>
      <c r="H18" s="683"/>
    </row>
    <row r="19" spans="1:8" x14ac:dyDescent="0.25">
      <c r="A19" s="118">
        <v>12</v>
      </c>
      <c r="B19" s="579" t="s">
        <v>290</v>
      </c>
      <c r="C19" s="580">
        <v>1</v>
      </c>
      <c r="D19" s="580">
        <v>2016</v>
      </c>
      <c r="E19" s="425">
        <v>10</v>
      </c>
      <c r="F19" s="919"/>
      <c r="H19" s="683"/>
    </row>
    <row r="20" spans="1:8" x14ac:dyDescent="0.25">
      <c r="A20" s="118">
        <v>13</v>
      </c>
      <c r="B20" s="579" t="s">
        <v>79</v>
      </c>
      <c r="C20" s="580">
        <v>2</v>
      </c>
      <c r="D20" s="580">
        <v>2016</v>
      </c>
      <c r="E20" s="425">
        <v>10</v>
      </c>
      <c r="F20" s="919"/>
      <c r="H20" s="683"/>
    </row>
    <row r="21" spans="1:8" x14ac:dyDescent="0.25">
      <c r="A21" s="118">
        <v>14</v>
      </c>
      <c r="B21" s="579" t="s">
        <v>80</v>
      </c>
      <c r="C21" s="580">
        <v>1</v>
      </c>
      <c r="D21" s="580">
        <v>2016</v>
      </c>
      <c r="E21" s="425">
        <v>10</v>
      </c>
      <c r="F21" s="919"/>
      <c r="H21" s="683"/>
    </row>
    <row r="22" spans="1:8" x14ac:dyDescent="0.25">
      <c r="A22" s="118">
        <v>15</v>
      </c>
      <c r="B22" s="579" t="s">
        <v>81</v>
      </c>
      <c r="C22" s="580">
        <v>1</v>
      </c>
      <c r="D22" s="580">
        <v>2016</v>
      </c>
      <c r="E22" s="425">
        <v>10</v>
      </c>
      <c r="F22" s="919"/>
      <c r="H22" s="683"/>
    </row>
    <row r="23" spans="1:8" ht="28.5" customHeight="1" x14ac:dyDescent="0.25">
      <c r="A23" s="118">
        <v>16</v>
      </c>
      <c r="B23" s="432" t="s">
        <v>221</v>
      </c>
      <c r="C23" s="477">
        <v>1</v>
      </c>
      <c r="D23" s="477">
        <v>2016</v>
      </c>
      <c r="E23" s="425">
        <v>10</v>
      </c>
      <c r="F23" s="919"/>
      <c r="H23" s="683"/>
    </row>
    <row r="24" spans="1:8" x14ac:dyDescent="0.25">
      <c r="A24" s="11"/>
      <c r="B24" s="9"/>
      <c r="C24" s="9">
        <f>SUM(C8:C23)</f>
        <v>51</v>
      </c>
      <c r="D24" s="9"/>
      <c r="E24" s="9"/>
      <c r="H24" s="683"/>
    </row>
    <row r="25" spans="1:8" x14ac:dyDescent="0.25">
      <c r="H25" s="683"/>
    </row>
    <row r="26" spans="1:8" x14ac:dyDescent="0.25">
      <c r="H26" s="683"/>
    </row>
    <row r="27" spans="1:8" x14ac:dyDescent="0.25">
      <c r="H27" s="683"/>
    </row>
    <row r="28" spans="1:8" x14ac:dyDescent="0.25">
      <c r="H28" s="683"/>
    </row>
  </sheetData>
  <mergeCells count="5">
    <mergeCell ref="C1:D1"/>
    <mergeCell ref="C2:D2"/>
    <mergeCell ref="A3:B5"/>
    <mergeCell ref="C3:D5"/>
    <mergeCell ref="F8:F23"/>
  </mergeCells>
  <pageMargins left="0.7" right="0.7" top="0.75" bottom="0.75" header="0.3" footer="0.3"/>
  <pageSetup paperSize="9" orientation="landscape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15" sqref="H15"/>
    </sheetView>
  </sheetViews>
  <sheetFormatPr defaultRowHeight="15" x14ac:dyDescent="0.25"/>
  <cols>
    <col min="1" max="1" width="8.42578125" customWidth="1"/>
    <col min="2" max="2" width="42.28515625" customWidth="1"/>
    <col min="3" max="3" width="17.7109375" customWidth="1"/>
    <col min="4" max="4" width="13.42578125" customWidth="1"/>
    <col min="5" max="5" width="12.140625" customWidth="1"/>
    <col min="6" max="6" width="11.7109375" customWidth="1"/>
    <col min="8" max="8" width="50.28515625" style="682" customWidth="1"/>
  </cols>
  <sheetData>
    <row r="1" spans="1:8" x14ac:dyDescent="0.25">
      <c r="A1" s="399"/>
      <c r="B1" s="368"/>
      <c r="C1" s="988"/>
      <c r="D1" s="988"/>
      <c r="E1" s="368"/>
      <c r="F1" s="368"/>
      <c r="H1"/>
    </row>
    <row r="2" spans="1:8" x14ac:dyDescent="0.25">
      <c r="A2" s="399"/>
      <c r="B2" s="368"/>
      <c r="C2" s="989"/>
      <c r="D2" s="989"/>
      <c r="E2" s="368"/>
      <c r="F2" s="368"/>
    </row>
    <row r="3" spans="1:8" x14ac:dyDescent="0.25">
      <c r="A3" s="651" t="s">
        <v>82</v>
      </c>
      <c r="B3" s="991" t="s">
        <v>1276</v>
      </c>
      <c r="C3" s="945" t="s">
        <v>1275</v>
      </c>
      <c r="D3" s="981"/>
      <c r="E3" s="364"/>
      <c r="F3" s="368"/>
    </row>
    <row r="4" spans="1:8" x14ac:dyDescent="0.25">
      <c r="A4" s="651"/>
      <c r="B4" s="992"/>
      <c r="C4" s="981"/>
      <c r="D4" s="981"/>
      <c r="E4" s="364"/>
      <c r="F4" s="368"/>
    </row>
    <row r="5" spans="1:8" ht="15.75" thickBot="1" x14ac:dyDescent="0.3">
      <c r="A5" s="651"/>
      <c r="B5" s="651"/>
      <c r="C5" s="981"/>
      <c r="D5" s="981"/>
      <c r="E5" s="364"/>
      <c r="F5" s="368"/>
    </row>
    <row r="6" spans="1:8" ht="60.75" thickBot="1" x14ac:dyDescent="0.3">
      <c r="A6" s="90" t="s">
        <v>0</v>
      </c>
      <c r="B6" s="90" t="s">
        <v>70</v>
      </c>
      <c r="C6" s="90" t="s">
        <v>17</v>
      </c>
      <c r="D6" s="90" t="s">
        <v>71</v>
      </c>
      <c r="E6" s="752" t="s">
        <v>1279</v>
      </c>
      <c r="F6" s="752" t="s">
        <v>1280</v>
      </c>
      <c r="H6" s="993" t="s">
        <v>1771</v>
      </c>
    </row>
    <row r="7" spans="1:8" x14ac:dyDescent="0.25">
      <c r="A7" s="90">
        <v>1</v>
      </c>
      <c r="B7" s="576">
        <v>2</v>
      </c>
      <c r="C7" s="575">
        <v>3</v>
      </c>
      <c r="D7" s="574">
        <v>4</v>
      </c>
      <c r="E7" s="98">
        <v>5</v>
      </c>
      <c r="F7" s="98">
        <v>6</v>
      </c>
      <c r="H7" s="780"/>
    </row>
    <row r="8" spans="1:8" ht="15" customHeight="1" x14ac:dyDescent="0.25">
      <c r="A8" s="137">
        <v>1</v>
      </c>
      <c r="B8" s="586" t="s">
        <v>1159</v>
      </c>
      <c r="C8" s="587">
        <v>1</v>
      </c>
      <c r="D8" s="531">
        <v>2016</v>
      </c>
      <c r="E8" s="577">
        <v>12</v>
      </c>
      <c r="F8" s="919" t="s">
        <v>1092</v>
      </c>
      <c r="H8" s="683"/>
    </row>
    <row r="9" spans="1:8" x14ac:dyDescent="0.25">
      <c r="A9" s="137">
        <v>2</v>
      </c>
      <c r="B9" s="586" t="s">
        <v>1160</v>
      </c>
      <c r="C9" s="587">
        <v>2</v>
      </c>
      <c r="D9" s="531">
        <v>2009</v>
      </c>
      <c r="E9" s="585">
        <v>12</v>
      </c>
      <c r="F9" s="919"/>
      <c r="H9" s="683"/>
    </row>
    <row r="10" spans="1:8" x14ac:dyDescent="0.25">
      <c r="A10" s="137">
        <v>3</v>
      </c>
      <c r="B10" s="586" t="s">
        <v>429</v>
      </c>
      <c r="C10" s="587">
        <v>5</v>
      </c>
      <c r="D10" s="531">
        <v>2010</v>
      </c>
      <c r="E10" s="585">
        <v>12</v>
      </c>
      <c r="F10" s="919"/>
      <c r="H10" s="683"/>
    </row>
    <row r="11" spans="1:8" x14ac:dyDescent="0.25">
      <c r="A11" s="137">
        <v>4</v>
      </c>
      <c r="B11" s="586" t="s">
        <v>1161</v>
      </c>
      <c r="C11" s="587">
        <v>1</v>
      </c>
      <c r="D11" s="531">
        <v>2012</v>
      </c>
      <c r="E11" s="585">
        <v>12</v>
      </c>
      <c r="F11" s="919"/>
      <c r="H11" s="683"/>
    </row>
    <row r="12" spans="1:8" x14ac:dyDescent="0.25">
      <c r="A12" s="137">
        <v>5</v>
      </c>
      <c r="B12" s="586" t="s">
        <v>1162</v>
      </c>
      <c r="C12" s="587">
        <v>1</v>
      </c>
      <c r="D12" s="531">
        <v>2011</v>
      </c>
      <c r="E12" s="585">
        <v>12</v>
      </c>
      <c r="F12" s="919"/>
      <c r="H12" s="683"/>
    </row>
    <row r="13" spans="1:8" x14ac:dyDescent="0.25">
      <c r="A13" s="137">
        <v>6</v>
      </c>
      <c r="B13" s="586" t="s">
        <v>1163</v>
      </c>
      <c r="C13" s="587">
        <v>1</v>
      </c>
      <c r="D13" s="531">
        <v>2013</v>
      </c>
      <c r="E13" s="585">
        <v>12</v>
      </c>
      <c r="F13" s="919"/>
      <c r="H13" s="683"/>
    </row>
    <row r="14" spans="1:8" x14ac:dyDescent="0.25">
      <c r="A14" s="137">
        <v>7</v>
      </c>
      <c r="B14" s="586" t="s">
        <v>1164</v>
      </c>
      <c r="C14" s="587">
        <v>1</v>
      </c>
      <c r="D14" s="531">
        <v>2012</v>
      </c>
      <c r="E14" s="585">
        <v>12</v>
      </c>
      <c r="F14" s="919"/>
      <c r="H14" s="683"/>
    </row>
    <row r="15" spans="1:8" x14ac:dyDescent="0.25">
      <c r="A15" s="137">
        <v>8</v>
      </c>
      <c r="B15" s="586" t="s">
        <v>1165</v>
      </c>
      <c r="C15" s="587">
        <v>1</v>
      </c>
      <c r="D15" s="531">
        <v>2012</v>
      </c>
      <c r="E15" s="585">
        <v>12</v>
      </c>
      <c r="F15" s="919"/>
      <c r="H15" s="683"/>
    </row>
    <row r="16" spans="1:8" x14ac:dyDescent="0.25">
      <c r="A16" s="137">
        <v>9</v>
      </c>
      <c r="B16" s="586" t="s">
        <v>1166</v>
      </c>
      <c r="C16" s="587">
        <v>1</v>
      </c>
      <c r="D16" s="531">
        <v>2009</v>
      </c>
      <c r="E16" s="585">
        <v>12</v>
      </c>
      <c r="F16" s="919"/>
      <c r="H16" s="683"/>
    </row>
    <row r="17" spans="1:8" x14ac:dyDescent="0.25">
      <c r="A17" s="137">
        <v>10</v>
      </c>
      <c r="B17" s="586" t="s">
        <v>1167</v>
      </c>
      <c r="C17" s="587">
        <v>1</v>
      </c>
      <c r="D17" s="531">
        <v>2012</v>
      </c>
      <c r="E17" s="585">
        <v>12</v>
      </c>
      <c r="F17" s="919"/>
      <c r="H17" s="683"/>
    </row>
    <row r="18" spans="1:8" x14ac:dyDescent="0.25">
      <c r="A18" s="137">
        <v>11</v>
      </c>
      <c r="B18" s="586" t="s">
        <v>1168</v>
      </c>
      <c r="C18" s="587">
        <v>1</v>
      </c>
      <c r="D18" s="531">
        <v>2012</v>
      </c>
      <c r="E18" s="585">
        <v>12</v>
      </c>
      <c r="F18" s="919"/>
      <c r="H18" s="683"/>
    </row>
    <row r="19" spans="1:8" x14ac:dyDescent="0.25">
      <c r="A19" s="137">
        <v>12</v>
      </c>
      <c r="B19" s="586" t="s">
        <v>1169</v>
      </c>
      <c r="C19" s="587">
        <v>2</v>
      </c>
      <c r="D19" s="531">
        <v>2011</v>
      </c>
      <c r="E19" s="585">
        <v>12</v>
      </c>
      <c r="F19" s="919"/>
      <c r="H19" s="683"/>
    </row>
    <row r="20" spans="1:8" ht="30" x14ac:dyDescent="0.25">
      <c r="A20" s="137">
        <v>13</v>
      </c>
      <c r="B20" s="586" t="s">
        <v>1170</v>
      </c>
      <c r="C20" s="587">
        <v>4</v>
      </c>
      <c r="D20" s="531" t="s">
        <v>1171</v>
      </c>
      <c r="E20" s="585">
        <v>12</v>
      </c>
      <c r="F20" s="919"/>
      <c r="H20" s="683"/>
    </row>
    <row r="21" spans="1:8" x14ac:dyDescent="0.25">
      <c r="A21" s="137">
        <v>14</v>
      </c>
      <c r="B21" s="586" t="s">
        <v>1172</v>
      </c>
      <c r="C21" s="587">
        <v>1</v>
      </c>
      <c r="D21" s="531">
        <v>2013</v>
      </c>
      <c r="E21" s="585">
        <v>12</v>
      </c>
      <c r="F21" s="919"/>
      <c r="H21" s="683"/>
    </row>
    <row r="22" spans="1:8" x14ac:dyDescent="0.25">
      <c r="A22" s="137">
        <v>15</v>
      </c>
      <c r="B22" s="586" t="s">
        <v>1173</v>
      </c>
      <c r="C22" s="587">
        <v>3</v>
      </c>
      <c r="D22" s="531">
        <v>2012</v>
      </c>
      <c r="E22" s="585">
        <v>12</v>
      </c>
      <c r="F22" s="919"/>
      <c r="H22" s="683"/>
    </row>
    <row r="23" spans="1:8" ht="24.75" x14ac:dyDescent="0.25">
      <c r="A23" s="137">
        <v>16</v>
      </c>
      <c r="B23" s="586" t="s">
        <v>1174</v>
      </c>
      <c r="C23" s="587">
        <v>1</v>
      </c>
      <c r="D23" s="531">
        <v>2013</v>
      </c>
      <c r="E23" s="585">
        <v>12</v>
      </c>
      <c r="F23" s="919"/>
      <c r="H23" s="683"/>
    </row>
    <row r="24" spans="1:8" x14ac:dyDescent="0.25">
      <c r="A24" s="137">
        <v>17</v>
      </c>
      <c r="B24" s="586" t="s">
        <v>1175</v>
      </c>
      <c r="C24" s="587">
        <v>1</v>
      </c>
      <c r="D24" s="531">
        <v>2013</v>
      </c>
      <c r="E24" s="585">
        <v>12</v>
      </c>
      <c r="F24" s="919"/>
      <c r="H24" s="683"/>
    </row>
    <row r="25" spans="1:8" x14ac:dyDescent="0.25">
      <c r="A25" s="137">
        <v>18</v>
      </c>
      <c r="B25" s="586" t="s">
        <v>1176</v>
      </c>
      <c r="C25" s="587">
        <v>1</v>
      </c>
      <c r="D25" s="531">
        <v>2009</v>
      </c>
      <c r="E25" s="585">
        <v>12</v>
      </c>
      <c r="F25" s="919"/>
      <c r="H25" s="683"/>
    </row>
    <row r="26" spans="1:8" x14ac:dyDescent="0.25">
      <c r="C26">
        <f>SUM(C8:C25)</f>
        <v>29</v>
      </c>
      <c r="H26" s="683"/>
    </row>
    <row r="27" spans="1:8" x14ac:dyDescent="0.25">
      <c r="H27" s="683"/>
    </row>
    <row r="28" spans="1:8" x14ac:dyDescent="0.25">
      <c r="H28" s="683"/>
    </row>
  </sheetData>
  <mergeCells count="5">
    <mergeCell ref="C1:D1"/>
    <mergeCell ref="C2:D2"/>
    <mergeCell ref="C3:D5"/>
    <mergeCell ref="B3:B4"/>
    <mergeCell ref="F8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122</vt:i4>
      </vt:variant>
    </vt:vector>
  </HeadingPairs>
  <TitlesOfParts>
    <vt:vector size="122" baseType="lpstr">
      <vt:lpstr>сад 1(1)</vt:lpstr>
      <vt:lpstr>сад 1(2)</vt:lpstr>
      <vt:lpstr>сад 3(1)</vt:lpstr>
      <vt:lpstr>сад 3(2)</vt:lpstr>
      <vt:lpstr>сад 3(3)</vt:lpstr>
      <vt:lpstr>сад 3(4)</vt:lpstr>
      <vt:lpstr>сад 4</vt:lpstr>
      <vt:lpstr>сад 5</vt:lpstr>
      <vt:lpstr>сад 6</vt:lpstr>
      <vt:lpstr>сад 10</vt:lpstr>
      <vt:lpstr>сад 11</vt:lpstr>
      <vt:lpstr>сад 12</vt:lpstr>
      <vt:lpstr>сад 14</vt:lpstr>
      <vt:lpstr>сад 15</vt:lpstr>
      <vt:lpstr>сад 17(1)</vt:lpstr>
      <vt:lpstr>сад 17(2)</vt:lpstr>
      <vt:lpstr>сад 17(3)</vt:lpstr>
      <vt:lpstr>сад 18</vt:lpstr>
      <vt:lpstr>сад 22</vt:lpstr>
      <vt:lpstr>сад 23</vt:lpstr>
      <vt:lpstr>сад 23 (2)</vt:lpstr>
      <vt:lpstr>сад 25(1)</vt:lpstr>
      <vt:lpstr>сад 25(2)</vt:lpstr>
      <vt:lpstr>сад 27</vt:lpstr>
      <vt:lpstr>сад 28(1)</vt:lpstr>
      <vt:lpstr>сад 28(2)</vt:lpstr>
      <vt:lpstr>сад 30(1)</vt:lpstr>
      <vt:lpstr>сад 30(2)</vt:lpstr>
      <vt:lpstr>сад 33</vt:lpstr>
      <vt:lpstr>сад 35</vt:lpstr>
      <vt:lpstr>сад 36</vt:lpstr>
      <vt:lpstr>сад 37</vt:lpstr>
      <vt:lpstr>сад 38 </vt:lpstr>
      <vt:lpstr>сад 39</vt:lpstr>
      <vt:lpstr>сад 41</vt:lpstr>
      <vt:lpstr>сад 43(1)</vt:lpstr>
      <vt:lpstr>сад 43(2)</vt:lpstr>
      <vt:lpstr>сад 45</vt:lpstr>
      <vt:lpstr>сад 47</vt:lpstr>
      <vt:lpstr>сад 48</vt:lpstr>
      <vt:lpstr>сад 49</vt:lpstr>
      <vt:lpstr>сад 50</vt:lpstr>
      <vt:lpstr>сад 51</vt:lpstr>
      <vt:lpstr>сад 55</vt:lpstr>
      <vt:lpstr>сад 60</vt:lpstr>
      <vt:lpstr>сад 61</vt:lpstr>
      <vt:lpstr>сад 62</vt:lpstr>
      <vt:lpstr>62 (2)</vt:lpstr>
      <vt:lpstr>сад 64</vt:lpstr>
      <vt:lpstr>сад 67</vt:lpstr>
      <vt:lpstr>сад 68</vt:lpstr>
      <vt:lpstr>сад 69</vt:lpstr>
      <vt:lpstr>сад 70</vt:lpstr>
      <vt:lpstr>сад 73</vt:lpstr>
      <vt:lpstr>сад 75</vt:lpstr>
      <vt:lpstr>сад 76 (1)</vt:lpstr>
      <vt:lpstr>сад 76 (2)</vt:lpstr>
      <vt:lpstr>сад 78</vt:lpstr>
      <vt:lpstr>сад 79</vt:lpstr>
      <vt:lpstr>сад 80(1)</vt:lpstr>
      <vt:lpstr>сад 80(2)</vt:lpstr>
      <vt:lpstr>сад 82</vt:lpstr>
      <vt:lpstr>сад 83</vt:lpstr>
      <vt:lpstr>сад 84</vt:lpstr>
      <vt:lpstr>сад 85</vt:lpstr>
      <vt:lpstr>сад 86(1)</vt:lpstr>
      <vt:lpstr>сад 86(2)</vt:lpstr>
      <vt:lpstr>сад 87</vt:lpstr>
      <vt:lpstr>сад 90</vt:lpstr>
      <vt:lpstr>сад 92</vt:lpstr>
      <vt:lpstr>сад 93</vt:lpstr>
      <vt:lpstr>сад 94</vt:lpstr>
      <vt:lpstr>сад 95</vt:lpstr>
      <vt:lpstr>сад 98</vt:lpstr>
      <vt:lpstr>сад 100</vt:lpstr>
      <vt:lpstr>сад 101</vt:lpstr>
      <vt:lpstr>сад 102</vt:lpstr>
      <vt:lpstr>сад 103</vt:lpstr>
      <vt:lpstr>сад 104</vt:lpstr>
      <vt:lpstr>сад 105</vt:lpstr>
      <vt:lpstr>сад 106</vt:lpstr>
      <vt:lpstr>сад 108</vt:lpstr>
      <vt:lpstr>сад 109</vt:lpstr>
      <vt:lpstr>сад 110</vt:lpstr>
      <vt:lpstr>сад 111(1)</vt:lpstr>
      <vt:lpstr>сад 111(2)</vt:lpstr>
      <vt:lpstr>сад 112</vt:lpstr>
      <vt:lpstr>сад 113(1)</vt:lpstr>
      <vt:lpstr>сад 113(2)</vt:lpstr>
      <vt:lpstr>сад 114</vt:lpstr>
      <vt:lpstr>сад 115(1)</vt:lpstr>
      <vt:lpstr>сад 115(2)</vt:lpstr>
      <vt:lpstr>сад 115(3)</vt:lpstr>
      <vt:lpstr>сад 116(1)</vt:lpstr>
      <vt:lpstr>сад 116(2)</vt:lpstr>
      <vt:lpstr>сад 116(3)</vt:lpstr>
      <vt:lpstr>сад 117(1)</vt:lpstr>
      <vt:lpstr>сад 117 (2)</vt:lpstr>
      <vt:lpstr>сад 119</vt:lpstr>
      <vt:lpstr>сад 120</vt:lpstr>
      <vt:lpstr>сад 121</vt:lpstr>
      <vt:lpstr>сад 122</vt:lpstr>
      <vt:lpstr>сад 123</vt:lpstr>
      <vt:lpstr>сад 124</vt:lpstr>
      <vt:lpstr>сад 125</vt:lpstr>
      <vt:lpstr>сад 126</vt:lpstr>
      <vt:lpstr>сад 127</vt:lpstr>
      <vt:lpstr>сад 128</vt:lpstr>
      <vt:lpstr>сад 129</vt:lpstr>
      <vt:lpstr>сад 130</vt:lpstr>
      <vt:lpstr>сад 131</vt:lpstr>
      <vt:lpstr>сад 133(1)</vt:lpstr>
      <vt:lpstr>сад 133(2)</vt:lpstr>
      <vt:lpstr>сад 133(3)</vt:lpstr>
      <vt:lpstr>сад 135</vt:lpstr>
      <vt:lpstr>135(2)</vt:lpstr>
      <vt:lpstr>сад 137</vt:lpstr>
      <vt:lpstr>сад 138</vt:lpstr>
      <vt:lpstr>сад 141</vt:lpstr>
      <vt:lpstr>сад 142</vt:lpstr>
      <vt:lpstr>сад 143</vt:lpstr>
      <vt:lpstr>Альмус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2018-09-10T08:01:39Z</dcterms:modified>
</cp:coreProperties>
</file>